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1.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U:\Contabilidad\CASA DE BOLSA\BALANCES\ESTADOS FINANCIEROS CNV\Diciembre 2022\"/>
    </mc:Choice>
  </mc:AlternateContent>
  <xr:revisionPtr revIDLastSave="0" documentId="13_ncr:201_{18F35F31-5395-478C-8636-51AF00A9C3AD}" xr6:coauthVersionLast="47" xr6:coauthVersionMax="47" xr10:uidLastSave="{00000000-0000-0000-0000-000000000000}"/>
  <bookViews>
    <workbookView xWindow="-108" yWindow="-108" windowWidth="23256" windowHeight="12576" tabRatio="737"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General'!$B$11:$I$53</definedName>
    <definedName name="_xlnm.Print_Area" localSheetId="3">'Estado de Resultados'!$B$10:$E$53</definedName>
    <definedName name="_xlnm.Print_Area" localSheetId="4">'Flujo de Efectivo '!$B$10:$D$40</definedName>
    <definedName name="_xlnm.Print_Area" localSheetId="6">Notas!$A:$I</definedName>
    <definedName name="_xlnm.Print_Area" localSheetId="5">'Variacion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2" l="1"/>
  <c r="E36" i="2" s="1"/>
  <c r="E51" i="2" s="1"/>
  <c r="E53" i="2" s="1"/>
  <c r="D36" i="2"/>
  <c r="D38" i="2"/>
  <c r="E35" i="2"/>
  <c r="E22" i="2"/>
  <c r="E26" i="2"/>
  <c r="E23" i="2"/>
  <c r="E34" i="2"/>
  <c r="E25" i="2"/>
  <c r="E21" i="2"/>
  <c r="D30" i="2"/>
  <c r="D28" i="2"/>
  <c r="D20" i="2"/>
  <c r="G97" i="7"/>
  <c r="G96" i="7"/>
  <c r="G199" i="7"/>
  <c r="F199" i="7"/>
  <c r="D40" i="14" l="1"/>
  <c r="D466" i="7" l="1"/>
  <c r="D464" i="7"/>
  <c r="E423" i="7"/>
  <c r="E428" i="7" s="1"/>
  <c r="F24" i="13"/>
  <c r="C39" i="14"/>
  <c r="D36" i="14"/>
  <c r="E538" i="7"/>
  <c r="D538" i="7"/>
  <c r="D34" i="2" s="1"/>
  <c r="D486" i="7"/>
  <c r="E489" i="7"/>
  <c r="E468" i="7"/>
  <c r="E17" i="2" s="1"/>
  <c r="E331" i="7"/>
  <c r="D331" i="7"/>
  <c r="G177" i="7"/>
  <c r="G178" i="7" s="1"/>
  <c r="E177" i="7"/>
  <c r="F177" i="7" s="1"/>
  <c r="F175" i="7"/>
  <c r="F176" i="7"/>
  <c r="F172" i="7"/>
  <c r="F188" i="7"/>
  <c r="G187" i="7"/>
  <c r="G186" i="7"/>
  <c r="G185" i="7"/>
  <c r="G184" i="7"/>
  <c r="G169" i="7"/>
  <c r="G172" i="7" s="1"/>
  <c r="F178" i="7" l="1"/>
  <c r="F192" i="7" s="1"/>
  <c r="G188" i="7"/>
  <c r="G235" i="7"/>
  <c r="D235" i="7"/>
  <c r="E235" i="7"/>
  <c r="F235" i="7"/>
  <c r="E75" i="7"/>
  <c r="E79" i="7" s="1"/>
  <c r="H85" i="7"/>
  <c r="H86" i="7" s="1"/>
  <c r="H87" i="7" s="1"/>
  <c r="H89" i="7" s="1"/>
  <c r="H90" i="7" s="1"/>
  <c r="E408" i="7"/>
  <c r="C31" i="14"/>
  <c r="D31" i="14"/>
  <c r="C36" i="14"/>
  <c r="C17" i="14"/>
  <c r="C22" i="14" s="1"/>
  <c r="C24" i="14" s="1"/>
  <c r="C38" i="14" l="1"/>
  <c r="C40" i="14" s="1"/>
  <c r="L24" i="13"/>
  <c r="E306" i="7" l="1"/>
  <c r="F306" i="7"/>
  <c r="D306" i="7"/>
  <c r="G305" i="7"/>
  <c r="G304" i="7"/>
  <c r="F417" i="7"/>
  <c r="G417" i="7"/>
  <c r="E298" i="7"/>
  <c r="F298" i="7"/>
  <c r="D298" i="7"/>
  <c r="E142" i="7"/>
  <c r="G306" i="7" l="1"/>
  <c r="I79" i="7"/>
  <c r="E443" i="7" l="1"/>
  <c r="F443" i="7"/>
  <c r="D443" i="7"/>
  <c r="G435" i="7"/>
  <c r="G436" i="7"/>
  <c r="G437" i="7"/>
  <c r="G438" i="7"/>
  <c r="G439" i="7"/>
  <c r="G440" i="7"/>
  <c r="G441" i="7"/>
  <c r="G442" i="7"/>
  <c r="G434" i="7"/>
  <c r="H450" i="7"/>
  <c r="E450" i="7"/>
  <c r="F450" i="7"/>
  <c r="G450" i="7"/>
  <c r="D450" i="7"/>
  <c r="E231" i="7"/>
  <c r="F231" i="7"/>
  <c r="G231" i="7"/>
  <c r="D231" i="7"/>
  <c r="G443" i="7" l="1"/>
  <c r="D17" i="14"/>
  <c r="D22" i="14" s="1"/>
  <c r="D24" i="14" s="1"/>
  <c r="D18" i="2"/>
  <c r="E497" i="7"/>
  <c r="D497" i="7"/>
  <c r="D25" i="2" s="1"/>
  <c r="E18" i="2"/>
  <c r="H15" i="1"/>
  <c r="N25" i="13"/>
  <c r="D24" i="13"/>
  <c r="E24" i="13"/>
  <c r="G24" i="13"/>
  <c r="H24" i="13"/>
  <c r="I24" i="13"/>
  <c r="J24" i="13"/>
  <c r="K24" i="13"/>
  <c r="C24" i="13"/>
  <c r="D46" i="2"/>
  <c r="M24" i="13" l="1"/>
  <c r="D468" i="7"/>
  <c r="D559" i="7"/>
  <c r="D41" i="2" s="1"/>
  <c r="D40" i="2" s="1"/>
  <c r="D23" i="2"/>
  <c r="E19" i="2"/>
  <c r="I31" i="1"/>
  <c r="I30" i="1" s="1"/>
  <c r="I25" i="1"/>
  <c r="H25" i="1"/>
  <c r="I15" i="1"/>
  <c r="D408" i="7"/>
  <c r="H31" i="1" s="1"/>
  <c r="H30" i="1" s="1"/>
  <c r="I23" i="1"/>
  <c r="I22" i="1"/>
  <c r="E20" i="1"/>
  <c r="E36" i="1"/>
  <c r="F260" i="7"/>
  <c r="E260" i="7"/>
  <c r="D28" i="1" s="1"/>
  <c r="H22" i="1"/>
  <c r="D348" i="7"/>
  <c r="E31" i="1"/>
  <c r="E30" i="1" s="1"/>
  <c r="D38" i="1"/>
  <c r="D37" i="1"/>
  <c r="E43" i="1"/>
  <c r="H286" i="7"/>
  <c r="I286" i="7" s="1"/>
  <c r="H287" i="7"/>
  <c r="I287" i="7" s="1"/>
  <c r="H288" i="7"/>
  <c r="I288" i="7" s="1"/>
  <c r="H289" i="7"/>
  <c r="I289" i="7" s="1"/>
  <c r="H285" i="7"/>
  <c r="I285" i="7" s="1"/>
  <c r="F290" i="7"/>
  <c r="E290" i="7"/>
  <c r="G290" i="7"/>
  <c r="D290" i="7"/>
  <c r="F281" i="7"/>
  <c r="G281" i="7"/>
  <c r="H281" i="7"/>
  <c r="E281" i="7"/>
  <c r="I277" i="7"/>
  <c r="I278" i="7"/>
  <c r="I279" i="7"/>
  <c r="I280" i="7"/>
  <c r="I282" i="7"/>
  <c r="E42" i="1" s="1"/>
  <c r="I276" i="7"/>
  <c r="E18" i="1"/>
  <c r="E16" i="1"/>
  <c r="E17" i="1"/>
  <c r="D17" i="1"/>
  <c r="F104" i="7"/>
  <c r="D16" i="1" s="1"/>
  <c r="E28" i="1"/>
  <c r="E27" i="1"/>
  <c r="E251" i="7"/>
  <c r="D27" i="1" s="1"/>
  <c r="I290" i="7" l="1"/>
  <c r="D43" i="1" s="1"/>
  <c r="D31" i="1"/>
  <c r="D30" i="1" s="1"/>
  <c r="H36" i="1"/>
  <c r="H37" i="1" s="1"/>
  <c r="E15" i="1"/>
  <c r="D36" i="1"/>
  <c r="I21" i="1"/>
  <c r="E41" i="1"/>
  <c r="E26" i="1"/>
  <c r="D26" i="1"/>
  <c r="I281" i="7"/>
  <c r="D42" i="1" s="1"/>
  <c r="H290" i="7"/>
  <c r="D41" i="1" l="1"/>
  <c r="E33" i="1"/>
  <c r="D21" i="1" l="1"/>
  <c r="G192" i="7"/>
  <c r="D23" i="1"/>
  <c r="D22" i="1"/>
  <c r="F142" i="7"/>
  <c r="E583" i="7"/>
  <c r="D583" i="7"/>
  <c r="E576" i="7"/>
  <c r="D576" i="7"/>
  <c r="E567" i="7"/>
  <c r="E44" i="2" s="1"/>
  <c r="E43" i="2" s="1"/>
  <c r="D567" i="7"/>
  <c r="E559" i="7"/>
  <c r="E41" i="2" s="1"/>
  <c r="E40" i="2" s="1"/>
  <c r="E548" i="7"/>
  <c r="D548" i="7"/>
  <c r="E546" i="7"/>
  <c r="E37" i="2" s="1"/>
  <c r="D546" i="7"/>
  <c r="D37" i="2" s="1"/>
  <c r="D26" i="2"/>
  <c r="D489" i="7"/>
  <c r="D21" i="2" s="1"/>
  <c r="D19" i="2" s="1"/>
  <c r="E475" i="7"/>
  <c r="D475" i="7"/>
  <c r="D17" i="2"/>
  <c r="E458" i="7"/>
  <c r="E16" i="2" s="1"/>
  <c r="E12" i="2" s="1"/>
  <c r="D458" i="7"/>
  <c r="D16" i="2" s="1"/>
  <c r="D376" i="7"/>
  <c r="E376" i="7"/>
  <c r="E369" i="7"/>
  <c r="D369" i="7"/>
  <c r="E362" i="7"/>
  <c r="D362" i="7"/>
  <c r="E355" i="7"/>
  <c r="D355" i="7"/>
  <c r="E341" i="7"/>
  <c r="D341" i="7"/>
  <c r="H23" i="1" s="1"/>
  <c r="E46" i="1"/>
  <c r="E45" i="1" s="1"/>
  <c r="E48" i="1" s="1"/>
  <c r="G299" i="7"/>
  <c r="G297" i="7"/>
  <c r="G296" i="7"/>
  <c r="F151" i="7"/>
  <c r="E151" i="7"/>
  <c r="E153" i="7" s="1"/>
  <c r="E155" i="7" s="1"/>
  <c r="G104" i="7"/>
  <c r="E104" i="7"/>
  <c r="G142" i="7"/>
  <c r="E97" i="7"/>
  <c r="E96" i="7"/>
  <c r="I91" i="7"/>
  <c r="E91" i="7"/>
  <c r="F85" i="7"/>
  <c r="F86" i="7" s="1"/>
  <c r="F57" i="7"/>
  <c r="F58" i="7" s="1"/>
  <c r="F59" i="7" s="1"/>
  <c r="G59" i="7" s="1"/>
  <c r="D12" i="2" l="1"/>
  <c r="D22" i="2" s="1"/>
  <c r="D35" i="2" s="1"/>
  <c r="H21" i="1"/>
  <c r="H32" i="1" s="1"/>
  <c r="H34" i="1" s="1"/>
  <c r="G298" i="7"/>
  <c r="D44" i="2"/>
  <c r="D43" i="2" s="1"/>
  <c r="D51" i="2"/>
  <c r="D53" i="2" s="1"/>
  <c r="D20" i="1"/>
  <c r="G57" i="7"/>
  <c r="D46" i="1"/>
  <c r="D45" i="1" s="1"/>
  <c r="D48" i="1" s="1"/>
  <c r="G85" i="7"/>
  <c r="F153" i="7"/>
  <c r="D18" i="1" s="1"/>
  <c r="D15" i="1" s="1"/>
  <c r="G58" i="7"/>
  <c r="F87" i="7"/>
  <c r="F89" i="7" s="1"/>
  <c r="G86" i="7"/>
  <c r="I102" i="16"/>
  <c r="L107" i="16"/>
  <c r="K66" i="16"/>
  <c r="I66" i="16"/>
  <c r="I107" i="16" l="1"/>
  <c r="D33" i="1"/>
  <c r="D50" i="1" s="1"/>
  <c r="F155" i="7"/>
  <c r="G87" i="7"/>
  <c r="F60" i="7"/>
  <c r="C17" i="1"/>
  <c r="G89" i="7" l="1"/>
  <c r="F90" i="7"/>
  <c r="G90" i="7" s="1"/>
  <c r="F61" i="7"/>
  <c r="G60" i="7"/>
  <c r="C16" i="2"/>
  <c r="G91" i="7" l="1"/>
  <c r="F62" i="7"/>
  <c r="G61" i="7"/>
  <c r="G36" i="1"/>
  <c r="G17" i="1"/>
  <c r="C47" i="1"/>
  <c r="C46" i="1"/>
  <c r="C41" i="1"/>
  <c r="C31" i="1"/>
  <c r="C24" i="1"/>
  <c r="C20" i="1"/>
  <c r="F63" i="7" l="1"/>
  <c r="G62" i="7"/>
  <c r="G30" i="1"/>
  <c r="G21" i="1"/>
  <c r="C36" i="1"/>
  <c r="C18" i="1"/>
  <c r="C16" i="1"/>
  <c r="F64" i="7" l="1"/>
  <c r="G63" i="7"/>
  <c r="C44" i="2"/>
  <c r="C41" i="2"/>
  <c r="C36" i="2"/>
  <c r="C34" i="2"/>
  <c r="C25" i="2"/>
  <c r="C21" i="2"/>
  <c r="C18" i="2"/>
  <c r="C17" i="2"/>
  <c r="M153" i="16"/>
  <c r="L153" i="16"/>
  <c r="K153" i="16"/>
  <c r="I153" i="16"/>
  <c r="K107" i="16"/>
  <c r="F65" i="7" l="1"/>
  <c r="G64" i="7"/>
  <c r="M107" i="16"/>
  <c r="F66" i="7" l="1"/>
  <c r="G65" i="7"/>
  <c r="I63" i="14"/>
  <c r="I58" i="14"/>
  <c r="I52" i="14"/>
  <c r="I51" i="14"/>
  <c r="I50" i="14"/>
  <c r="I47" i="14"/>
  <c r="I46" i="14"/>
  <c r="I45" i="14"/>
  <c r="I41" i="14"/>
  <c r="I39" i="14"/>
  <c r="J31" i="14"/>
  <c r="I27" i="14"/>
  <c r="K27" i="14" s="1"/>
  <c r="I26" i="14"/>
  <c r="I17" i="14"/>
  <c r="I13" i="14"/>
  <c r="I12" i="14"/>
  <c r="F67" i="7" l="1"/>
  <c r="G66" i="7"/>
  <c r="I18" i="14"/>
  <c r="I53" i="14"/>
  <c r="I48" i="14"/>
  <c r="I42" i="14"/>
  <c r="I31" i="14"/>
  <c r="K26" i="14"/>
  <c r="F68" i="7" l="1"/>
  <c r="G67" i="7"/>
  <c r="I50" i="1"/>
  <c r="F69" i="7" l="1"/>
  <c r="G68" i="7"/>
  <c r="H50" i="1"/>
  <c r="F71" i="7" l="1"/>
  <c r="G69" i="7"/>
  <c r="E50" i="1"/>
  <c r="F74" i="7" l="1"/>
  <c r="G71" i="7"/>
  <c r="F75" i="7" l="1"/>
  <c r="G74" i="7"/>
  <c r="F77" i="7" l="1"/>
  <c r="G75" i="7"/>
  <c r="G77" i="7" l="1"/>
  <c r="F78" i="7"/>
  <c r="G78" i="7" s="1"/>
  <c r="G79" i="7" s="1"/>
</calcChain>
</file>

<file path=xl/sharedStrings.xml><?xml version="1.0" encoding="utf-8"?>
<sst xmlns="http://schemas.openxmlformats.org/spreadsheetml/2006/main" count="1474" uniqueCount="908">
  <si>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</si>
  <si>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</si>
  <si>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</si>
  <si>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</si>
  <si>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</si>
  <si>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</si>
  <si>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</si>
  <si>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</si>
  <si>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</si>
  <si>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</si>
  <si>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</si>
  <si>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</si>
  <si>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</si>
  <si>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</si>
  <si>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</si>
  <si>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</si>
  <si>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</si>
  <si>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</si>
  <si>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</si>
  <si>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</si>
  <si>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</si>
  <si>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</si>
  <si>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</si>
  <si>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</si>
  <si>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</si>
  <si>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</si>
  <si>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</si>
  <si>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</si>
  <si>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</si>
  <si>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</si>
  <si>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</si>
  <si>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</si>
  <si>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</si>
  <si>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</si>
  <si>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</si>
  <si>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</si>
  <si>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</si>
  <si>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</si>
  <si>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</si>
  <si>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</si>
  <si>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</si>
  <si>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</si>
  <si>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</si>
  <si>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</si>
  <si>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</si>
  <si>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</si>
  <si>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</si>
  <si>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</si>
  <si>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</si>
  <si>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</si>
  <si>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</si>
  <si>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</si>
  <si>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</si>
  <si>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</si>
  <si>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</si>
  <si>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</si>
  <si>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</si>
  <si>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</si>
  <si>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</si>
  <si>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</si>
  <si>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</si>
  <si>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</si>
  <si>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</si>
  <si>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</si>
  <si>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</si>
  <si>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</si>
  <si>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</si>
  <si>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</si>
  <si>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</si>
  <si>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</si>
  <si>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</si>
  <si>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</si>
  <si>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</si>
  <si>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</si>
  <si>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</si>
  <si>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</si>
  <si>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</si>
  <si>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</si>
  <si>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</si>
  <si>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</si>
  <si>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</si>
  <si>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</si>
  <si>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</si>
  <si>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</si>
  <si>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</si>
  <si>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</si>
  <si>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</si>
  <si>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</si>
  <si>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</si>
  <si>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</si>
  <si>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</si>
  <si>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</si>
  <si>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</si>
  <si>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</si>
  <si>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</si>
  <si>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</si>
  <si>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</si>
  <si>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</si>
  <si>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</si>
  <si>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</si>
  <si>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</si>
  <si>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</si>
  <si>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</si>
  <si>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</si>
  <si>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</si>
  <si>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</si>
  <si>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</si>
  <si>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</si>
  <si>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</si>
  <si>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</si>
  <si>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</si>
  <si>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</si>
  <si>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</si>
  <si>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</si>
  <si>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</si>
  <si>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</si>
  <si>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</si>
  <si>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</si>
  <si>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</si>
  <si>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</si>
  <si>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</si>
  <si>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</si>
  <si>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</si>
  <si>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</si>
  <si>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</si>
  <si>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</si>
  <si>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</si>
  <si>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</si>
  <si>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</si>
  <si>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</si>
  <si>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</si>
  <si>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</si>
  <si>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</si>
  <si>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</si>
  <si>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</si>
  <si>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</si>
  <si>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</si>
  <si>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</si>
  <si>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</si>
  <si>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</si>
  <si>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</si>
  <si>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</si>
  <si>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</si>
  <si>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</si>
  <si>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</si>
  <si>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</si>
  <si>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</si>
  <si>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</si>
  <si>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</si>
  <si>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</si>
  <si>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</si>
  <si>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</si>
  <si>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</si>
  <si>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</si>
  <si>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</si>
  <si>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</si>
  <si>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</si>
  <si>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</si>
  <si>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</si>
  <si>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</si>
  <si>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</si>
  <si>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</si>
  <si>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</si>
  <si>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</si>
  <si>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</si>
  <si>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</si>
  <si>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</si>
  <si>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</si>
  <si>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</si>
  <si>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</si>
  <si>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</si>
  <si>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</si>
  <si>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</si>
  <si>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</si>
  <si>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</si>
  <si>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</si>
  <si>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</si>
  <si>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</si>
  <si>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</si>
  <si>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</si>
  <si>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</si>
  <si>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</si>
  <si>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</si>
  <si>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</si>
  <si>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</si>
  <si>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</si>
  <si>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</si>
  <si>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</si>
  <si>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</si>
  <si>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</si>
  <si>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</si>
  <si>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</si>
  <si>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</si>
  <si>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</si>
  <si>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</si>
  <si>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</si>
  <si>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</si>
  <si>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</si>
  <si>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</si>
  <si>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</si>
  <si>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</si>
  <si>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</si>
  <si>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</si>
  <si>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</si>
  <si>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</si>
  <si>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</si>
  <si>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</si>
  <si>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</si>
  <si>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</si>
  <si>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</si>
  <si>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</si>
  <si>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</si>
  <si>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</si>
  <si>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</si>
  <si>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</si>
  <si>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</si>
  <si>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</si>
  <si>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</si>
  <si>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</si>
  <si>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</si>
  <si>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</si>
  <si>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</si>
  <si>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</si>
  <si>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</si>
  <si>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</si>
  <si>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</si>
  <si>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</si>
  <si>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</si>
  <si>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</si>
  <si>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</si>
  <si>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</si>
  <si>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</si>
  <si>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</si>
  <si>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</si>
  <si>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</si>
  <si>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</si>
  <si>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</si>
  <si>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</si>
  <si>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</si>
  <si>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</si>
  <si>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</si>
  <si>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</si>
  <si>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</si>
  <si>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</si>
  <si>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</si>
  <si>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</si>
  <si>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</si>
  <si>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</si>
  <si>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</si>
  <si>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</si>
  <si>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</si>
  <si>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</si>
  <si>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</si>
  <si>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</si>
  <si>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</si>
  <si>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</si>
  <si>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</si>
  <si>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</si>
  <si>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</si>
  <si>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</si>
  <si>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</si>
  <si>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</si>
  <si>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</si>
  <si>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</si>
  <si>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</si>
  <si>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</si>
  <si>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</si>
  <si>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</si>
  <si>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</si>
  <si>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</si>
  <si>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</si>
  <si>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</si>
  <si>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</si>
  <si>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</si>
  <si>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</si>
  <si>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</si>
  <si>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</si>
  <si>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</si>
  <si>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</si>
  <si>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</si>
  <si>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</si>
  <si>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</si>
  <si>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</si>
  <si>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</si>
  <si>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</si>
  <si>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</si>
  <si>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</si>
  <si>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</si>
  <si>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</si>
  <si>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</si>
  <si>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</si>
  <si>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</si>
  <si>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</si>
  <si>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</si>
  <si>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</si>
  <si>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</si>
  <si>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</si>
  <si>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</si>
  <si>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</si>
  <si>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</si>
  <si>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</si>
  <si>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</si>
  <si>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</si>
  <si>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</si>
  <si>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</si>
  <si>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</si>
  <si>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</si>
  <si>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</si>
  <si>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</si>
  <si>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</si>
  <si>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</si>
  <si>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</si>
  <si>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</si>
  <si>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</si>
  <si>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</si>
  <si>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</si>
  <si>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</si>
  <si>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</si>
  <si>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</si>
  <si>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</si>
  <si>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</si>
  <si>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</si>
  <si>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</si>
  <si>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</si>
  <si>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</si>
  <si>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</si>
  <si>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</si>
  <si>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</si>
  <si>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</si>
  <si>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</si>
  <si>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</si>
  <si>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</si>
  <si>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</si>
  <si>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</si>
  <si>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</si>
  <si>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</si>
  <si>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</si>
  <si>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</si>
  <si>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</si>
  <si>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</si>
  <si>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</si>
  <si>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</si>
  <si>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</si>
  <si>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</si>
  <si>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</si>
  <si>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</si>
  <si>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</si>
  <si>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</si>
  <si>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</si>
  <si>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</si>
  <si>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</si>
  <si>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</si>
  <si>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</si>
  <si>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</si>
  <si>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</si>
  <si>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</si>
  <si>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</si>
  <si>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</si>
  <si>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</si>
  <si>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</si>
  <si>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</si>
  <si>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</si>
  <si>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</si>
  <si>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</si>
  <si>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</si>
  <si>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</si>
  <si>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</si>
  <si>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</si>
  <si>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</si>
  <si>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</si>
  <si>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</si>
  <si>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</si>
  <si>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</si>
  <si>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</si>
  <si>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</si>
  <si>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</si>
  <si>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</si>
  <si>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</si>
  <si>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</si>
  <si>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</si>
  <si>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</si>
  <si>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</si>
  <si>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</si>
  <si>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</si>
  <si>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</si>
  <si>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</si>
  <si>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</si>
  <si>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</si>
  <si>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</si>
  <si>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</si>
  <si>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</si>
  <si>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</si>
  <si>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</si>
  <si>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</si>
  <si>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</si>
  <si>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</si>
  <si>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</si>
  <si>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</si>
  <si>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</si>
  <si>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</si>
  <si>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</si>
  <si>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</si>
  <si>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</si>
  <si>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</si>
  <si>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</si>
  <si>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</si>
  <si>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</si>
  <si>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</si>
  <si>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</si>
  <si>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</si>
  <si>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</si>
  <si>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</si>
  <si>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</si>
  <si>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</si>
  <si>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</si>
  <si>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</si>
  <si>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</si>
  <si>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</si>
  <si>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</si>
  <si>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</si>
  <si>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</si>
  <si>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</si>
  <si>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</si>
  <si>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</si>
  <si>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</si>
  <si>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</si>
  <si>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</si>
  <si>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</si>
  <si>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</si>
  <si>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</si>
  <si>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</si>
  <si>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</si>
  <si>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</si>
  <si>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</si>
  <si>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</si>
  <si>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</si>
  <si>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</si>
  <si>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</si>
  <si>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</si>
  <si>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</si>
  <si>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</si>
  <si>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</si>
  <si>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</si>
  <si>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</si>
  <si>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</si>
  <si>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</si>
  <si>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</si>
  <si>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</si>
  <si>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</si>
  <si>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</si>
  <si>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</si>
  <si>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</si>
  <si>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</si>
  <si>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</si>
  <si>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</si>
  <si>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</si>
  <si>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Continental S.A.E.C.A.</t>
  </si>
  <si>
    <t>Banco Rio S.A.E.C.A.</t>
  </si>
  <si>
    <t>Ministerio de Hacienda</t>
  </si>
  <si>
    <t>Saldo período al 31/12/2021</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</si>
  <si>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</si>
  <si>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</si>
  <si>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</si>
  <si>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</si>
  <si>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</si>
  <si>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</si>
  <si>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</si>
  <si>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</si>
  <si>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</si>
  <si>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</si>
  <si>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</si>
  <si>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</si>
  <si>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</si>
  <si>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</si>
  <si>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</si>
  <si>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</si>
  <si>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</si>
  <si>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</si>
  <si>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</si>
  <si>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</si>
  <si>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</si>
  <si>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</si>
  <si>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</si>
  <si>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</si>
  <si>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</si>
  <si>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</si>
  <si>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</si>
  <si>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</si>
  <si>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</si>
  <si>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</si>
  <si>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</si>
  <si>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</si>
  <si>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</si>
  <si>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</si>
  <si>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</si>
  <si>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</si>
  <si>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</si>
  <si>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</si>
  <si>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</si>
  <si>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</si>
  <si>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</si>
  <si>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</si>
  <si>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</si>
  <si>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</si>
  <si>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</si>
  <si>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</si>
  <si>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</si>
  <si>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</si>
  <si>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</si>
  <si>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</si>
  <si>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</si>
  <si>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</si>
  <si>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</si>
  <si>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</si>
  <si>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</si>
  <si>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</si>
  <si>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</si>
  <si>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</si>
  <si>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</si>
  <si>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</si>
  <si>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</si>
  <si>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</si>
  <si>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</si>
  <si>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</si>
  <si>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</si>
  <si>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</si>
  <si>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</si>
  <si>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</si>
  <si>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</si>
  <si>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</si>
  <si>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</si>
  <si>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</si>
  <si>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</si>
  <si>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</si>
  <si>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</si>
  <si>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</si>
  <si>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</si>
  <si>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</si>
  <si>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</si>
  <si>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</si>
  <si>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</si>
  <si>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</si>
  <si>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</si>
  <si>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</si>
  <si>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</si>
  <si>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</si>
  <si>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</si>
  <si>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</si>
  <si>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</si>
  <si>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</si>
  <si>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</si>
  <si>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</si>
  <si>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</si>
  <si>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</si>
  <si>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</si>
  <si>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</si>
  <si>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</si>
  <si>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</si>
  <si>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</si>
  <si>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</si>
  <si>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</si>
  <si>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</si>
  <si>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</si>
  <si>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</si>
  <si>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</si>
  <si>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</si>
  <si>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</si>
  <si>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</si>
  <si>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</si>
  <si>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</si>
  <si>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</si>
  <si>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</si>
  <si>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</si>
  <si>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</si>
  <si>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</si>
  <si>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</si>
  <si>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</si>
  <si>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</si>
  <si>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</si>
  <si>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</si>
  <si>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</si>
  <si>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</si>
  <si>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</si>
  <si>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</si>
  <si>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</si>
  <si>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</si>
  <si>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</si>
  <si>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</si>
  <si>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</si>
  <si>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</si>
  <si>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</si>
  <si>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</si>
  <si>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</si>
  <si>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</si>
  <si>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</si>
  <si>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</si>
  <si>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</si>
  <si>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</si>
  <si>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</si>
  <si>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</si>
  <si>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</si>
  <si>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</si>
  <si>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</si>
  <si>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</si>
  <si>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</si>
  <si>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</si>
  <si>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</si>
  <si>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</si>
  <si>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</si>
  <si>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</si>
  <si>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</si>
  <si>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</si>
  <si>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</si>
  <si>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</si>
  <si>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</si>
  <si>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</si>
  <si>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</si>
  <si>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</si>
  <si>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</si>
  <si>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</si>
  <si>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</si>
  <si>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</si>
  <si>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</si>
  <si>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</si>
  <si>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</si>
  <si>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</si>
  <si>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</si>
  <si>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</si>
  <si>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</si>
  <si>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</si>
  <si>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</si>
  <si>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</si>
  <si>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</si>
  <si>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</si>
  <si>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</si>
  <si>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</si>
  <si>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</si>
  <si>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</si>
  <si>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</si>
  <si>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</si>
  <si>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</si>
  <si>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</si>
  <si>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</si>
  <si>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</si>
  <si>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</si>
  <si>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</si>
  <si>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</si>
  <si>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</si>
  <si>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</si>
  <si>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</si>
  <si>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</si>
  <si>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</si>
  <si>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</si>
  <si>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</si>
  <si>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</si>
  <si>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</si>
  <si>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</si>
  <si>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</si>
  <si>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</si>
  <si>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</si>
  <si>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</si>
  <si>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</si>
  <si>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</si>
  <si>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</si>
  <si>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</si>
  <si>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</si>
  <si>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</si>
  <si>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</si>
  <si>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</si>
  <si>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</si>
  <si>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</si>
  <si>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</si>
  <si>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</si>
  <si>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</si>
  <si>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</si>
  <si>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</si>
  <si>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</si>
  <si>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</si>
  <si>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</si>
  <si>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</si>
  <si>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</si>
  <si>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</si>
  <si>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</si>
  <si>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</si>
  <si>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</si>
  <si>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</si>
  <si>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</si>
  <si>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</si>
  <si>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</si>
  <si>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</si>
  <si>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</si>
  <si>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</si>
  <si>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</si>
  <si>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</si>
  <si>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</si>
  <si>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</si>
  <si>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</si>
  <si>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</si>
  <si>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</si>
  <si>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</si>
  <si>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</si>
  <si>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</si>
  <si>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</si>
  <si>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</si>
  <si>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</si>
  <si>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</si>
  <si>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</si>
  <si>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</si>
  <si>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</si>
  <si>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</si>
  <si>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</si>
  <si>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</si>
  <si>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</si>
  <si>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</si>
  <si>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</si>
  <si>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</si>
  <si>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</si>
  <si>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</si>
  <si>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</si>
  <si>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</si>
  <si>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</si>
  <si>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</si>
  <si>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</si>
  <si>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</si>
  <si>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</si>
  <si>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</si>
  <si>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</si>
  <si>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</si>
  <si>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</si>
  <si>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</si>
  <si>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</si>
  <si>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</si>
  <si>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</si>
  <si>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CAMBIO CIERRE EJERCICIO AL 31/12/2021</t>
  </si>
  <si>
    <t>SALDO AL CIERRE EJERCICIO EN ₲ AL 31/12/2021</t>
  </si>
  <si>
    <t>Agencia Financiera de Desarrollo</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</si>
  <si>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</si>
  <si>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</si>
  <si>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</si>
  <si>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</si>
  <si>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</si>
  <si>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Otras Gratificaciones</t>
  </si>
  <si>
    <t>Contrato  de Garantía</t>
  </si>
  <si>
    <t>01.01.2022</t>
  </si>
  <si>
    <t>Transferencia resultado acumulado</t>
  </si>
  <si>
    <t>Banco Rio 082678760008</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</si>
  <si>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</si>
  <si>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</si>
  <si>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</si>
  <si>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</si>
  <si>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</si>
  <si>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</si>
  <si>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</si>
  <si>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</si>
  <si>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</si>
  <si>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</si>
  <si>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</si>
  <si>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</si>
  <si>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</si>
  <si>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</si>
  <si>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</si>
  <si>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</si>
  <si>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</si>
  <si>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</si>
  <si>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</si>
  <si>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</si>
  <si>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</si>
  <si>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</si>
  <si>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</si>
  <si>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</si>
  <si>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</si>
  <si>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</si>
  <si>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</si>
  <si>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</si>
  <si>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</si>
  <si>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</si>
  <si>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</si>
  <si>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</si>
  <si>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</si>
  <si>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</si>
  <si>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</si>
  <si>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</si>
  <si>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</si>
  <si>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</si>
  <si>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</si>
  <si>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</si>
  <si>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</si>
  <si>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</si>
  <si>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</si>
  <si>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</si>
  <si>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</si>
  <si>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</si>
  <si>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</si>
  <si>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</si>
  <si>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</si>
  <si>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</si>
  <si>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</si>
  <si>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</si>
  <si>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</si>
  <si>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</si>
  <si>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</si>
  <si>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</si>
  <si>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</si>
  <si>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</si>
  <si>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</si>
  <si>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</si>
  <si>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</si>
  <si>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</si>
  <si>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</si>
  <si>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</si>
  <si>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</si>
  <si>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</si>
  <si>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</si>
  <si>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</si>
  <si>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Contrato Futuro</t>
  </si>
  <si>
    <t>XXXl</t>
  </si>
  <si>
    <t>XXXll</t>
  </si>
  <si>
    <t>XXXlll</t>
  </si>
  <si>
    <t>XXXlV</t>
  </si>
  <si>
    <t>XXXI</t>
  </si>
  <si>
    <t>XXXII</t>
  </si>
  <si>
    <t>XXXIII</t>
  </si>
  <si>
    <t>XXXIV</t>
  </si>
  <si>
    <t>Accionisa</t>
  </si>
  <si>
    <t>Rossana Arias</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</si>
  <si>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</si>
  <si>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</si>
  <si>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</si>
  <si>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</si>
  <si>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</si>
  <si>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Utiles de oficina en existencia</t>
  </si>
  <si>
    <t>Cupones por cobrar</t>
  </si>
  <si>
    <t>Fondo Pasivo laboral</t>
  </si>
  <si>
    <t>SALDO 30/09/2022</t>
  </si>
  <si>
    <t>Otros beneficios al personal</t>
  </si>
  <si>
    <t>Servicios Personales</t>
  </si>
  <si>
    <t>--------------------</t>
  </si>
  <si>
    <t>Diviendos cobrados</t>
  </si>
  <si>
    <t>Participación en capital de la Administradora de Fondos</t>
  </si>
  <si>
    <t>Porcentaje de votos en la Administradora de Fondos</t>
  </si>
  <si>
    <t>Total títulos permanentes al 31/12/2021</t>
  </si>
  <si>
    <t>Información al 31 de Diciembre de 2022</t>
  </si>
  <si>
    <t>Al 31 de Diciembre de 2022 el Capital Social de la sociedad (de acuerdo al Artículo N° 5 de los estatutos sociales) es de Gs. 100.000.000.000 representado por 1.000.000 de acciones nominativas ordinarias de valor nominal Gs. 100.000 cada una.</t>
  </si>
  <si>
    <t>BALANCE GENERAL AL 31/12/2022</t>
  </si>
  <si>
    <t>PRESENTADO EN FORMA COMPARATIVA CON EL EJERCICIO ANTERIOR CERRADO EL 31/12/2021</t>
  </si>
  <si>
    <t>(EXPRESADO EN GUARANIES)</t>
  </si>
  <si>
    <t>ESTADO DE RESULTADOS CORRESPONDIENTE  AL 31 DE DICIEMBRE DE 2022                                                                                                                                                                                PRESENTADO EN FORMA COMPARATIVA CON EL 31 DE DICIEMBRE DE 2021                                                                                                                                (Expresado en Guaraníes)</t>
  </si>
  <si>
    <t>ESTADO DE FLUJO DE EFECTIVO                                                                                                                                                                                                                                                                   CORRESPONDIENTE AL 31 DE DICIEMBRE DE 2022 PRESENTADO EN FORMA COMPARATIVA CON EL 31 DE DICIEMBRE DE 2021                                                                                                                                                             (Expresado en Guaraníes)</t>
  </si>
  <si>
    <t>CORRESPONDIENTE AL 31 DE DICIEMBRE DE 2022 PRESENTADO EN FORMA COMPARATIVA CON EL 31 DE DICIEMBRE DE 2021</t>
  </si>
  <si>
    <t>CAMBIO CIERRE PERIODO AL 31/12/2022</t>
  </si>
  <si>
    <t>SALDO PERIODO EN ₲ AL 31/12/2022</t>
  </si>
  <si>
    <t>TIPO DE CAMBIO AL 31/12/2022</t>
  </si>
  <si>
    <t>MONTO AJUSTADO  AL 31/12/2022</t>
  </si>
  <si>
    <t>TIPO DE CAMBIO AL 31/12/2021</t>
  </si>
  <si>
    <t>MONTO AJUSTADO  AL 31/12/2021</t>
  </si>
  <si>
    <t>SALDO AL 31/12/2022</t>
  </si>
  <si>
    <t>Total Títulos de Renta Fija al 31/12/2022</t>
  </si>
  <si>
    <t>Total títulos Renta Variable al 31/12/2022</t>
  </si>
  <si>
    <t>Total títulos reportados al 31/12/2022</t>
  </si>
  <si>
    <t>Total al 31/12/2022</t>
  </si>
  <si>
    <t>Total títulos permanentes al 31/12/2022</t>
  </si>
  <si>
    <t>Totales Inversiones corrientes al 31/12/2022</t>
  </si>
  <si>
    <t>Total Inversiones no Corrientes al 31/12/2022</t>
  </si>
  <si>
    <t>Saldo período al 31/12/2022</t>
  </si>
  <si>
    <t>SALDOS AL  31/12/2022</t>
  </si>
  <si>
    <t>SALDOS AL 31/12/2022</t>
  </si>
  <si>
    <t>Totales al 31/12/2022</t>
  </si>
  <si>
    <t>SALDO 31/12/2022</t>
  </si>
  <si>
    <t>Banco Continental 01-769245-07</t>
  </si>
  <si>
    <t>Banco Continental 01-534563-09</t>
  </si>
  <si>
    <t>Banco Rio SAECA</t>
  </si>
  <si>
    <t>Crisol y Encarnación SAECA</t>
  </si>
  <si>
    <t>Retail Paraguay SA</t>
  </si>
  <si>
    <t>Cementos Concepción SAE</t>
  </si>
  <si>
    <t>Incade SA</t>
  </si>
  <si>
    <t>Tape Ruvicha SAECA</t>
  </si>
  <si>
    <t>BONOS</t>
  </si>
  <si>
    <t>Banco Basa SA</t>
  </si>
  <si>
    <t>Banco Regional SAECA</t>
  </si>
  <si>
    <t>Banco Central del Paraguay</t>
  </si>
  <si>
    <t>Referidores Comerciales</t>
  </si>
  <si>
    <t>Tarjeta de Crédito Empresarial</t>
  </si>
  <si>
    <t>Donaciones</t>
  </si>
  <si>
    <t>Bonificación Familiar</t>
  </si>
  <si>
    <t>Dividendos pagados</t>
  </si>
  <si>
    <t>Los Estados Financieros al 31 de diciembre de 2022 serán considerados por la Asamblea General.</t>
  </si>
  <si>
    <t>Ivan Krauer</t>
  </si>
  <si>
    <t>Directora</t>
  </si>
  <si>
    <t>Laura Caballero</t>
  </si>
  <si>
    <t>Gerente</t>
  </si>
  <si>
    <t>René Ruiz Díaz</t>
  </si>
  <si>
    <t>Escritura N° 66</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</si>
  <si>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</si>
  <si>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</si>
  <si>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Fideicomiso de Administración Itacua Bienes y Raíces S.A.</t>
  </si>
  <si>
    <t>Mcal. López N° 3233 e/ Gral. Garay</t>
  </si>
  <si>
    <t>Fideicomiso</t>
  </si>
  <si>
    <t>Ajustes por diferencias</t>
  </si>
  <si>
    <t>FIDEICOMISO ITACUA BIENES Y RAICES S.A.</t>
  </si>
  <si>
    <t>INFORMACIÓN SOBRE EL EMISOR AL 31/12/2022</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</si>
  <si>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</si>
  <si>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</si>
  <si>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</si>
  <si>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</si>
  <si>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</si>
  <si>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</si>
  <si>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Los ingresos son reconocidos de conformidad a las normas de la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</si>
  <si>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Comisión Nacional de Valores y la Norma del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</si>
</sst>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s>
  <fonts count="13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b/>
      <sz val="8"/>
      <color theme="1"/>
      <name val="Outfit"/>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564">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4"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20" applyNumberFormat="0" applyAlignment="0" applyProtection="0"/>
    <xf numFmtId="0" fontId="32" fillId="11" borderId="21" applyNumberFormat="0" applyAlignment="0" applyProtection="0"/>
    <xf numFmtId="0" fontId="33" fillId="11" borderId="20" applyNumberFormat="0" applyAlignment="0" applyProtection="0"/>
    <xf numFmtId="0" fontId="34" fillId="0" borderId="22" applyNumberFormat="0" applyFill="0" applyAlignment="0" applyProtection="0"/>
    <xf numFmtId="0" fontId="35" fillId="12" borderId="23" applyNumberFormat="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0" fontId="53" fillId="7" borderId="0" applyNumberFormat="0" applyBorder="0" applyAlignment="0" applyProtection="0"/>
    <xf numFmtId="41" fontId="2" fillId="0" borderId="0" applyFont="0" applyFill="0" applyBorder="0" applyAlignment="0" applyProtection="0"/>
    <xf numFmtId="0" fontId="52"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42" fillId="0" borderId="0"/>
    <xf numFmtId="191" fontId="2" fillId="0" borderId="0" applyFont="0" applyFill="0" applyBorder="0" applyAlignment="0" applyProtection="0"/>
    <xf numFmtId="43" fontId="1" fillId="0" borderId="0" applyFont="0" applyFill="0" applyBorder="0" applyAlignment="0" applyProtection="0"/>
    <xf numFmtId="0" fontId="42"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0"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4" fillId="0" borderId="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5" fillId="0" borderId="0" applyFont="0" applyFill="0" applyBorder="0" applyAlignment="0" applyProtection="0"/>
    <xf numFmtId="0" fontId="2" fillId="0" borderId="0"/>
    <xf numFmtId="0" fontId="1" fillId="0" borderId="0"/>
    <xf numFmtId="0" fontId="46"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4" fillId="0" borderId="0" applyFont="0" applyFill="0" applyBorder="0" applyAlignment="0" applyProtection="0"/>
    <xf numFmtId="0" fontId="49"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applyNumberFormat="0" applyFill="0" applyBorder="0" applyAlignment="0" applyProtection="0"/>
    <xf numFmtId="0" fontId="54" fillId="8" borderId="0" applyNumberFormat="0" applyBorder="0" applyAlignment="0" applyProtection="0"/>
    <xf numFmtId="41" fontId="1" fillId="0" borderId="0" applyFont="0" applyFill="0" applyBorder="0" applyAlignment="0" applyProtection="0"/>
    <xf numFmtId="0" fontId="55" fillId="9" borderId="0" applyNumberFormat="0" applyBorder="0" applyAlignment="0" applyProtection="0"/>
    <xf numFmtId="0" fontId="56" fillId="10" borderId="20" applyNumberFormat="0" applyAlignment="0" applyProtection="0"/>
    <xf numFmtId="0" fontId="57" fillId="11" borderId="21" applyNumberFormat="0" applyAlignment="0" applyProtection="0"/>
    <xf numFmtId="0" fontId="58" fillId="11" borderId="20" applyNumberFormat="0" applyAlignment="0" applyProtection="0"/>
    <xf numFmtId="0" fontId="59" fillId="0" borderId="22" applyNumberFormat="0" applyFill="0" applyAlignment="0" applyProtection="0"/>
    <xf numFmtId="0" fontId="60" fillId="12" borderId="23" applyNumberFormat="0" applyAlignment="0" applyProtection="0"/>
    <xf numFmtId="0" fontId="61" fillId="0" borderId="0" applyNumberFormat="0" applyFill="0" applyBorder="0" applyAlignment="0" applyProtection="0"/>
    <xf numFmtId="0" fontId="48" fillId="2" borderId="4" applyNumberFormat="0" applyFont="0" applyAlignment="0" applyProtection="0"/>
    <xf numFmtId="0" fontId="62" fillId="0" borderId="0" applyNumberFormat="0" applyFill="0" applyBorder="0" applyAlignment="0" applyProtection="0"/>
    <xf numFmtId="0" fontId="63" fillId="0" borderId="24" applyNumberFormat="0" applyFill="0" applyAlignment="0" applyProtection="0"/>
    <xf numFmtId="0" fontId="64"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64" fillId="36" borderId="0" applyNumberFormat="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8"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65"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0" fontId="2" fillId="0" borderId="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6"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8"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43" fillId="0" borderId="0" applyFont="0" applyFill="0" applyBorder="0" applyAlignment="0" applyProtection="0"/>
    <xf numFmtId="0" fontId="70" fillId="0" borderId="0"/>
    <xf numFmtId="41" fontId="1" fillId="0" borderId="0" applyFont="0" applyFill="0" applyBorder="0" applyAlignment="0" applyProtection="0"/>
    <xf numFmtId="0" fontId="42" fillId="0" borderId="0"/>
    <xf numFmtId="0" fontId="69" fillId="0" borderId="0" applyNumberFormat="0" applyFill="0" applyBorder="0" applyAlignment="0" applyProtection="0"/>
    <xf numFmtId="0" fontId="39" fillId="36" borderId="0" applyNumberFormat="0" applyBorder="0" applyAlignment="0" applyProtection="0"/>
    <xf numFmtId="9"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9" fillId="32" borderId="0" applyNumberFormat="0" applyBorder="0" applyAlignment="0" applyProtection="0"/>
    <xf numFmtId="0" fontId="39" fillId="28" borderId="0" applyNumberFormat="0" applyBorder="0" applyAlignment="0" applyProtection="0"/>
    <xf numFmtId="0" fontId="39" fillId="24"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9" fillId="20" borderId="0" applyNumberFormat="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9"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8"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1" fillId="0" borderId="0"/>
    <xf numFmtId="43" fontId="1" fillId="0" borderId="0" applyFont="0" applyFill="0" applyBorder="0" applyAlignment="0" applyProtection="0"/>
    <xf numFmtId="43" fontId="48"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43" fillId="0" borderId="0"/>
    <xf numFmtId="0" fontId="42"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3"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101" fillId="0" borderId="0" applyNumberFormat="0" applyFill="0" applyBorder="0" applyAlignment="0" applyProtection="0"/>
    <xf numFmtId="0" fontId="2" fillId="0" borderId="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103" fillId="52" borderId="0" applyNumberFormat="0" applyBorder="0" applyAlignment="0" applyProtection="0"/>
    <xf numFmtId="0" fontId="103" fillId="48"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9" borderId="0" applyNumberFormat="0" applyBorder="0" applyAlignment="0" applyProtection="0"/>
    <xf numFmtId="0" fontId="114" fillId="40" borderId="0" applyNumberFormat="0" applyBorder="0" applyAlignment="0" applyProtection="0"/>
    <xf numFmtId="0" fontId="104" fillId="60" borderId="0" applyNumberFormat="0" applyBorder="0" applyAlignment="0" applyProtection="0"/>
    <xf numFmtId="0" fontId="108" fillId="61" borderId="30" applyNumberFormat="0" applyAlignment="0" applyProtection="0"/>
    <xf numFmtId="0" fontId="105" fillId="62" borderId="31" applyNumberFormat="0" applyAlignment="0" applyProtection="0"/>
    <xf numFmtId="0" fontId="106" fillId="0" borderId="32" applyNumberFormat="0" applyFill="0" applyAlignment="0" applyProtection="0"/>
    <xf numFmtId="0" fontId="107" fillId="62" borderId="31" applyNumberFormat="0" applyAlignment="0" applyProtection="0"/>
    <xf numFmtId="0" fontId="107" fillId="62"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9" fillId="0" borderId="0" applyNumberFormat="0" applyFill="0" applyBorder="0" applyAlignment="0" applyProtection="0"/>
    <xf numFmtId="0" fontId="110" fillId="45" borderId="30" applyNumberFormat="0" applyAlignment="0" applyProtection="0"/>
    <xf numFmtId="201" fontId="2" fillId="0" borderId="0" applyFont="0" applyFill="0" applyBorder="0" applyAlignment="0" applyProtection="0"/>
    <xf numFmtId="0" fontId="120" fillId="0" borderId="0" applyNumberFormat="0" applyFill="0" applyBorder="0" applyAlignment="0" applyProtection="0"/>
    <xf numFmtId="0" fontId="111" fillId="60" borderId="0" applyNumberFormat="0" applyBorder="0" applyAlignment="0" applyProtection="0"/>
    <xf numFmtId="0" fontId="111" fillId="60" borderId="0" applyNumberFormat="0" applyBorder="0" applyAlignment="0" applyProtection="0"/>
    <xf numFmtId="14" fontId="123" fillId="63" borderId="33">
      <alignment horizontal="center" vertical="center" wrapText="1"/>
    </xf>
    <xf numFmtId="0" fontId="112" fillId="0" borderId="34" applyNumberFormat="0" applyFill="0" applyAlignment="0" applyProtection="0"/>
    <xf numFmtId="0" fontId="124" fillId="0" borderId="35" applyNumberFormat="0" applyFill="0" applyAlignment="0" applyProtection="0"/>
    <xf numFmtId="0" fontId="113" fillId="0" borderId="36"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5" borderId="30" applyNumberFormat="0" applyAlignment="0" applyProtection="0"/>
    <xf numFmtId="0" fontId="115" fillId="45" borderId="30" applyNumberFormat="0" applyAlignment="0" applyProtection="0"/>
    <xf numFmtId="0" fontId="116" fillId="0" borderId="32" applyNumberFormat="0" applyFill="0" applyAlignment="0" applyProtection="0"/>
    <xf numFmtId="0" fontId="116" fillId="0" borderId="32"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17" fillId="51" borderId="0" applyNumberFormat="0" applyBorder="0" applyAlignment="0" applyProtection="0"/>
    <xf numFmtId="0" fontId="68" fillId="9" borderId="0" applyNumberFormat="0" applyBorder="0" applyAlignment="0" applyProtection="0"/>
    <xf numFmtId="0" fontId="125" fillId="64" borderId="0" applyNumberFormat="0" applyBorder="0" applyAlignment="0" applyProtection="0"/>
    <xf numFmtId="0" fontId="117" fillId="51"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5" fillId="0" borderId="0"/>
    <xf numFmtId="205" fontId="2" fillId="0" borderId="0" applyFont="0" applyFill="0" applyBorder="0" applyAlignment="0" applyProtection="0"/>
    <xf numFmtId="0" fontId="65" fillId="0" borderId="0"/>
    <xf numFmtId="0" fontId="65" fillId="0" borderId="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8" fillId="61" borderId="38"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9" applyNumberFormat="0" applyFill="0" applyAlignment="0" applyProtection="0"/>
    <xf numFmtId="0" fontId="38" fillId="0" borderId="24" applyNumberFormat="0" applyFill="0" applyAlignment="0" applyProtection="0"/>
    <xf numFmtId="0" fontId="128" fillId="0" borderId="39" applyNumberFormat="0" applyFill="0" applyAlignment="0" applyProtection="0"/>
    <xf numFmtId="0" fontId="121" fillId="0" borderId="39"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0" fontId="2" fillId="0" borderId="0"/>
    <xf numFmtId="0" fontId="129" fillId="0" borderId="0"/>
    <xf numFmtId="164" fontId="2" fillId="0" borderId="0" applyFont="0" applyFill="0" applyBorder="0" applyAlignment="0" applyProtection="0"/>
    <xf numFmtId="0" fontId="133" fillId="0" borderId="0"/>
    <xf numFmtId="0" fontId="80" fillId="0" borderId="0"/>
    <xf numFmtId="164" fontId="2" fillId="0" borderId="0" applyFont="0" applyFill="0" applyBorder="0" applyAlignment="0" applyProtection="0"/>
    <xf numFmtId="0" fontId="80" fillId="0" borderId="0"/>
    <xf numFmtId="0" fontId="129" fillId="0" borderId="0"/>
    <xf numFmtId="43" fontId="2" fillId="0" borderId="0" applyFont="0" applyFill="0" applyBorder="0" applyAlignment="0" applyProtection="0"/>
    <xf numFmtId="0" fontId="80" fillId="0" borderId="0"/>
    <xf numFmtId="0" fontId="80" fillId="0" borderId="0"/>
    <xf numFmtId="0" fontId="80" fillId="0" borderId="0"/>
    <xf numFmtId="0" fontId="133" fillId="0" borderId="0"/>
    <xf numFmtId="0" fontId="133" fillId="0" borderId="0"/>
    <xf numFmtId="0" fontId="133" fillId="0" borderId="0"/>
    <xf numFmtId="0" fontId="80" fillId="0" borderId="0"/>
    <xf numFmtId="164" fontId="2" fillId="0" borderId="0" applyFont="0" applyFill="0" applyBorder="0" applyAlignment="0" applyProtection="0"/>
    <xf numFmtId="0" fontId="7" fillId="2" borderId="4"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0"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9" fillId="0" borderId="0"/>
    <xf numFmtId="0" fontId="8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1" fillId="0" borderId="0" applyNumberFormat="0" applyFill="0" applyBorder="0" applyAlignment="0" applyProtection="0"/>
    <xf numFmtId="37" fontId="131" fillId="0" borderId="0"/>
    <xf numFmtId="164" fontId="1" fillId="0" borderId="0" applyFont="0" applyFill="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66" borderId="0" applyNumberFormat="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80" fillId="0" borderId="0"/>
    <xf numFmtId="0" fontId="1" fillId="0" borderId="0"/>
    <xf numFmtId="164" fontId="1" fillId="0" borderId="0" applyFont="0" applyFill="0" applyBorder="0" applyAlignment="0" applyProtection="0"/>
    <xf numFmtId="0" fontId="7" fillId="0" borderId="0"/>
    <xf numFmtId="0" fontId="80" fillId="0" borderId="0"/>
    <xf numFmtId="0" fontId="80"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0" fontId="13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3"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80" fillId="0" borderId="0"/>
    <xf numFmtId="0" fontId="80" fillId="0" borderId="0"/>
    <xf numFmtId="0" fontId="2" fillId="0" borderId="0"/>
    <xf numFmtId="0" fontId="80" fillId="0" borderId="0"/>
    <xf numFmtId="0" fontId="80" fillId="0" borderId="0"/>
    <xf numFmtId="43" fontId="2" fillId="0" borderId="0" applyFont="0" applyFill="0" applyBorder="0" applyAlignment="0" applyProtection="0"/>
    <xf numFmtId="0" fontId="2" fillId="0" borderId="0"/>
    <xf numFmtId="0" fontId="133" fillId="0" borderId="0"/>
    <xf numFmtId="0" fontId="80" fillId="0" borderId="0"/>
    <xf numFmtId="43" fontId="2" fillId="0" borderId="0" applyFont="0" applyFill="0" applyBorder="0" applyAlignment="0" applyProtection="0"/>
    <xf numFmtId="0" fontId="129"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133" fillId="0" borderId="0"/>
    <xf numFmtId="0" fontId="80" fillId="0" borderId="0"/>
    <xf numFmtId="0" fontId="133"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133" fillId="0" borderId="0"/>
    <xf numFmtId="0" fontId="2" fillId="0" borderId="0"/>
    <xf numFmtId="0" fontId="80" fillId="0" borderId="0"/>
    <xf numFmtId="0" fontId="80" fillId="0" borderId="0"/>
    <xf numFmtId="0" fontId="80" fillId="0" borderId="0"/>
    <xf numFmtId="0" fontId="133" fillId="0" borderId="0"/>
    <xf numFmtId="0" fontId="80" fillId="0" borderId="0"/>
    <xf numFmtId="0" fontId="2"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3" fillId="0" borderId="0"/>
    <xf numFmtId="199" fontId="129" fillId="0" borderId="0" applyFill="0" applyBorder="0" applyAlignment="0" applyProtection="0"/>
    <xf numFmtId="0" fontId="2" fillId="0" borderId="0"/>
    <xf numFmtId="0" fontId="47"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29">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0" fontId="17" fillId="5"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9" xfId="0" applyNumberFormat="1" applyFont="1" applyFill="1" applyBorder="1" applyAlignment="1">
      <alignment horizontal="center" vertical="center" wrapText="1"/>
    </xf>
    <xf numFmtId="0" fontId="20" fillId="0" borderId="9" xfId="0" applyFont="1" applyBorder="1"/>
    <xf numFmtId="3" fontId="20" fillId="0" borderId="9"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9" xfId="0" applyFont="1" applyFill="1" applyBorder="1"/>
    <xf numFmtId="3" fontId="20" fillId="5" borderId="9" xfId="0" applyNumberFormat="1" applyFont="1" applyFill="1" applyBorder="1" applyAlignment="1">
      <alignment horizontal="right"/>
    </xf>
    <xf numFmtId="41" fontId="20" fillId="5" borderId="0" xfId="67" applyFont="1" applyFill="1"/>
    <xf numFmtId="0" fontId="21" fillId="3" borderId="9" xfId="0" applyFont="1" applyFill="1" applyBorder="1" applyAlignment="1">
      <alignment horizontal="center"/>
    </xf>
    <xf numFmtId="3" fontId="21" fillId="3" borderId="9"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8" xfId="0" applyFont="1" applyFill="1" applyBorder="1" applyAlignment="1">
      <alignment vertical="top" wrapText="1"/>
    </xf>
    <xf numFmtId="171" fontId="24" fillId="4" borderId="9" xfId="0" applyNumberFormat="1" applyFont="1" applyFill="1" applyBorder="1" applyAlignment="1">
      <alignment horizontal="right" vertical="top" wrapText="1"/>
    </xf>
    <xf numFmtId="0" fontId="17" fillId="0" borderId="0" xfId="4" applyFont="1" applyAlignment="1">
      <alignment horizontal="center" vertical="top" wrapText="1"/>
    </xf>
    <xf numFmtId="0" fontId="25" fillId="0" borderId="0" xfId="0" applyFont="1"/>
    <xf numFmtId="0" fontId="40" fillId="0" borderId="0" xfId="0" applyFont="1" applyAlignment="1">
      <alignment horizontal="center"/>
    </xf>
    <xf numFmtId="0" fontId="40" fillId="0" borderId="0" xfId="0" applyFont="1" applyAlignment="1">
      <alignment horizontal="left"/>
    </xf>
    <xf numFmtId="0" fontId="71" fillId="0" borderId="0" xfId="0" applyFont="1" applyAlignment="1">
      <alignment horizontal="left"/>
    </xf>
    <xf numFmtId="0" fontId="72" fillId="0" borderId="0" xfId="0" applyFont="1" applyAlignment="1">
      <alignment horizontal="center"/>
    </xf>
    <xf numFmtId="0" fontId="73" fillId="0" borderId="0" xfId="0" applyFont="1" applyAlignment="1">
      <alignment horizontal="left"/>
    </xf>
    <xf numFmtId="0" fontId="74" fillId="0" borderId="0" xfId="0" applyFont="1" applyAlignment="1">
      <alignment horizontal="center"/>
    </xf>
    <xf numFmtId="0" fontId="71" fillId="0" borderId="0" xfId="0" applyFont="1"/>
    <xf numFmtId="0" fontId="74" fillId="0" borderId="0" xfId="0" applyFont="1"/>
    <xf numFmtId="0" fontId="77" fillId="0" borderId="0" xfId="0" applyFont="1"/>
    <xf numFmtId="0" fontId="79" fillId="0" borderId="0" xfId="0" applyFont="1"/>
    <xf numFmtId="0" fontId="73" fillId="0" borderId="0" xfId="0" applyFont="1"/>
    <xf numFmtId="0" fontId="80" fillId="0" borderId="0" xfId="0" applyFont="1"/>
    <xf numFmtId="0" fontId="81" fillId="0" borderId="0" xfId="75" applyFont="1"/>
    <xf numFmtId="14" fontId="73" fillId="0" borderId="0" xfId="0" applyNumberFormat="1" applyFont="1" applyAlignment="1">
      <alignment horizontal="left"/>
    </xf>
    <xf numFmtId="0" fontId="82" fillId="0" borderId="0" xfId="0" applyFont="1"/>
    <xf numFmtId="6" fontId="73" fillId="0" borderId="0" xfId="0" applyNumberFormat="1" applyFont="1"/>
    <xf numFmtId="6" fontId="73" fillId="0" borderId="0" xfId="0" applyNumberFormat="1" applyFont="1" applyAlignment="1">
      <alignment horizontal="right"/>
    </xf>
    <xf numFmtId="0" fontId="73" fillId="0" borderId="0" xfId="0" applyFont="1" applyAlignment="1">
      <alignment horizontal="center"/>
    </xf>
    <xf numFmtId="0" fontId="73" fillId="0" borderId="9" xfId="0" applyFont="1" applyBorder="1" applyAlignment="1">
      <alignment horizontal="center"/>
    </xf>
    <xf numFmtId="3" fontId="73" fillId="0" borderId="9" xfId="0" applyNumberFormat="1" applyFont="1" applyBorder="1" applyAlignment="1">
      <alignment horizontal="center"/>
    </xf>
    <xf numFmtId="3" fontId="73" fillId="0" borderId="9" xfId="0" applyNumberFormat="1" applyFont="1" applyBorder="1" applyAlignment="1">
      <alignment horizontal="right"/>
    </xf>
    <xf numFmtId="3" fontId="74" fillId="0" borderId="9" xfId="0" applyNumberFormat="1" applyFont="1" applyBorder="1"/>
    <xf numFmtId="0" fontId="74" fillId="0" borderId="9" xfId="0" applyFont="1" applyBorder="1"/>
    <xf numFmtId="3" fontId="74" fillId="0" borderId="9" xfId="0" applyNumberFormat="1" applyFont="1" applyBorder="1" applyAlignment="1">
      <alignment horizontal="right"/>
    </xf>
    <xf numFmtId="10" fontId="74" fillId="0" borderId="9" xfId="0" applyNumberFormat="1" applyFont="1" applyBorder="1" applyAlignment="1">
      <alignment horizontal="center"/>
    </xf>
    <xf numFmtId="3" fontId="73" fillId="0" borderId="0" xfId="0" applyNumberFormat="1" applyFont="1" applyAlignment="1">
      <alignment horizontal="center"/>
    </xf>
    <xf numFmtId="3" fontId="73" fillId="0" borderId="0" xfId="0" applyNumberFormat="1" applyFont="1" applyAlignment="1">
      <alignment horizontal="right"/>
    </xf>
    <xf numFmtId="0" fontId="77" fillId="0" borderId="0" xfId="0" applyFont="1" applyAlignment="1">
      <alignment horizontal="center"/>
    </xf>
    <xf numFmtId="10" fontId="73" fillId="0" borderId="0" xfId="0" applyNumberFormat="1" applyFont="1"/>
    <xf numFmtId="0" fontId="82" fillId="0" borderId="0" xfId="0" applyFont="1" applyAlignment="1">
      <alignment horizontal="center"/>
    </xf>
    <xf numFmtId="0" fontId="47" fillId="0" borderId="0" xfId="75" applyFont="1"/>
    <xf numFmtId="0" fontId="80" fillId="0" borderId="0" xfId="0" applyFont="1" applyAlignment="1">
      <alignment horizontal="left"/>
    </xf>
    <xf numFmtId="0" fontId="83" fillId="38" borderId="9" xfId="0" applyFont="1" applyFill="1" applyBorder="1" applyAlignment="1">
      <alignment horizontal="center" vertical="center" wrapText="1"/>
    </xf>
    <xf numFmtId="3" fontId="85" fillId="0" borderId="3" xfId="0" applyNumberFormat="1" applyFont="1" applyBorder="1"/>
    <xf numFmtId="3" fontId="76" fillId="0" borderId="3" xfId="0" applyNumberFormat="1" applyFont="1" applyBorder="1"/>
    <xf numFmtId="3" fontId="84" fillId="0" borderId="3" xfId="0" applyNumberFormat="1" applyFont="1" applyBorder="1"/>
    <xf numFmtId="0" fontId="71" fillId="0" borderId="3" xfId="0" applyFont="1" applyBorder="1"/>
    <xf numFmtId="0" fontId="76" fillId="0" borderId="3" xfId="0" applyFont="1" applyBorder="1" applyAlignment="1">
      <alignment horizontal="center"/>
    </xf>
    <xf numFmtId="171" fontId="71" fillId="0" borderId="0" xfId="0" applyNumberFormat="1" applyFont="1"/>
    <xf numFmtId="3" fontId="71" fillId="0" borderId="0" xfId="0" applyNumberFormat="1" applyFont="1"/>
    <xf numFmtId="0" fontId="74" fillId="0" borderId="11" xfId="0" applyFont="1" applyBorder="1" applyAlignment="1">
      <alignment horizontal="center"/>
    </xf>
    <xf numFmtId="0" fontId="74" fillId="0" borderId="9" xfId="0" applyFont="1" applyBorder="1" applyAlignment="1">
      <alignment horizontal="center"/>
    </xf>
    <xf numFmtId="3" fontId="74" fillId="0" borderId="1" xfId="0" applyNumberFormat="1" applyFont="1" applyBorder="1"/>
    <xf numFmtId="0" fontId="74" fillId="0" borderId="1" xfId="0" applyFont="1" applyBorder="1" applyAlignment="1">
      <alignment horizontal="center"/>
    </xf>
    <xf numFmtId="171" fontId="73" fillId="0" borderId="0" xfId="0" applyNumberFormat="1" applyFont="1"/>
    <xf numFmtId="3" fontId="73" fillId="0" borderId="0" xfId="0" applyNumberFormat="1" applyFont="1"/>
    <xf numFmtId="0" fontId="76" fillId="0" borderId="3" xfId="0" applyFont="1" applyBorder="1"/>
    <xf numFmtId="0" fontId="71" fillId="0" borderId="3" xfId="0" applyFont="1" applyBorder="1" applyAlignment="1">
      <alignment horizontal="left" vertical="center" wrapText="1"/>
    </xf>
    <xf numFmtId="0" fontId="76" fillId="0" borderId="3" xfId="0" applyFont="1" applyBorder="1" applyAlignment="1">
      <alignment horizontal="center" vertical="center" wrapText="1"/>
    </xf>
    <xf numFmtId="3" fontId="86" fillId="0" borderId="3" xfId="0" applyNumberFormat="1" applyFont="1" applyBorder="1"/>
    <xf numFmtId="3" fontId="71" fillId="0" borderId="3" xfId="0" applyNumberFormat="1" applyFont="1" applyBorder="1"/>
    <xf numFmtId="0" fontId="76" fillId="0" borderId="16" xfId="0" applyFont="1" applyBorder="1"/>
    <xf numFmtId="0" fontId="76" fillId="0" borderId="16" xfId="0" applyFont="1" applyBorder="1" applyAlignment="1">
      <alignment horizontal="center"/>
    </xf>
    <xf numFmtId="3" fontId="76" fillId="0" borderId="16" xfId="0" applyNumberFormat="1" applyFont="1" applyBorder="1"/>
    <xf numFmtId="0" fontId="88" fillId="38" borderId="9" xfId="0" applyFont="1" applyFill="1" applyBorder="1" applyAlignment="1">
      <alignment horizontal="center" vertical="center" wrapText="1"/>
    </xf>
    <xf numFmtId="198" fontId="88" fillId="38" borderId="9" xfId="0" applyNumberFormat="1" applyFont="1" applyFill="1" applyBorder="1" applyAlignment="1">
      <alignment horizontal="center" vertical="center" wrapText="1"/>
    </xf>
    <xf numFmtId="0" fontId="84" fillId="0" borderId="3" xfId="0" applyFont="1" applyBorder="1"/>
    <xf numFmtId="0" fontId="71" fillId="0" borderId="3" xfId="0" quotePrefix="1" applyFont="1" applyBorder="1"/>
    <xf numFmtId="3" fontId="84" fillId="0" borderId="3" xfId="0" applyNumberFormat="1" applyFont="1" applyBorder="1" applyAlignment="1">
      <alignment horizontal="right"/>
    </xf>
    <xf numFmtId="3" fontId="84" fillId="0" borderId="3" xfId="0" quotePrefix="1" applyNumberFormat="1" applyFont="1" applyBorder="1" applyAlignment="1">
      <alignment horizontal="right"/>
    </xf>
    <xf numFmtId="0" fontId="76" fillId="0" borderId="3" xfId="0" applyFont="1" applyBorder="1" applyAlignment="1">
      <alignment horizontal="left" vertical="center" wrapText="1"/>
    </xf>
    <xf numFmtId="3" fontId="85" fillId="0" borderId="3" xfId="0" applyNumberFormat="1" applyFont="1" applyBorder="1" applyAlignment="1">
      <alignment horizontal="right" vertical="center"/>
    </xf>
    <xf numFmtId="3" fontId="85" fillId="0" borderId="3" xfId="0" applyNumberFormat="1" applyFont="1" applyBorder="1" applyAlignment="1">
      <alignment vertical="center"/>
    </xf>
    <xf numFmtId="0" fontId="76" fillId="0" borderId="3" xfId="0" applyFont="1" applyBorder="1" applyAlignment="1">
      <alignment horizontal="left"/>
    </xf>
    <xf numFmtId="3" fontId="84" fillId="0" borderId="0" xfId="0" applyNumberFormat="1" applyFont="1"/>
    <xf numFmtId="0" fontId="84" fillId="0" borderId="0" xfId="0" applyFont="1"/>
    <xf numFmtId="0" fontId="85" fillId="0" borderId="9" xfId="4" applyFont="1" applyBorder="1" applyAlignment="1">
      <alignment horizontal="center" vertical="center" wrapText="1"/>
    </xf>
    <xf numFmtId="0" fontId="84" fillId="0" borderId="14" xfId="4" applyFont="1" applyBorder="1" applyAlignment="1">
      <alignment horizontal="left" vertical="center" wrapText="1"/>
    </xf>
    <xf numFmtId="3" fontId="84" fillId="0" borderId="3" xfId="4" applyNumberFormat="1" applyFont="1" applyBorder="1" applyAlignment="1">
      <alignment horizontal="right" wrapText="1"/>
    </xf>
    <xf numFmtId="3" fontId="84" fillId="0" borderId="3" xfId="3" applyNumberFormat="1" applyFont="1" applyFill="1" applyBorder="1" applyAlignment="1" applyProtection="1">
      <alignment horizontal="right" wrapText="1"/>
    </xf>
    <xf numFmtId="0" fontId="84" fillId="0" borderId="3" xfId="4" applyFont="1" applyBorder="1" applyAlignment="1">
      <alignment horizontal="left" vertical="center" wrapText="1"/>
    </xf>
    <xf numFmtId="0" fontId="84" fillId="0" borderId="16" xfId="4" applyFont="1" applyBorder="1" applyAlignment="1">
      <alignment horizontal="left" vertical="center" wrapText="1"/>
    </xf>
    <xf numFmtId="3" fontId="84" fillId="0" borderId="16" xfId="4" applyNumberFormat="1" applyFont="1" applyBorder="1" applyAlignment="1">
      <alignment horizontal="right" wrapText="1"/>
    </xf>
    <xf numFmtId="3" fontId="85" fillId="0" borderId="9" xfId="4" applyNumberFormat="1" applyFont="1" applyBorder="1" applyAlignment="1">
      <alignment horizontal="right" wrapText="1"/>
    </xf>
    <xf numFmtId="0" fontId="89" fillId="5" borderId="0" xfId="0" applyFont="1" applyFill="1"/>
    <xf numFmtId="174" fontId="89" fillId="5" borderId="0" xfId="1" applyNumberFormat="1" applyFont="1" applyFill="1"/>
    <xf numFmtId="3" fontId="89" fillId="5" borderId="0" xfId="0" applyNumberFormat="1" applyFont="1" applyFill="1"/>
    <xf numFmtId="0" fontId="71" fillId="5" borderId="0" xfId="0" applyFont="1" applyFill="1"/>
    <xf numFmtId="171" fontId="90" fillId="0" borderId="9" xfId="0" applyNumberFormat="1" applyFont="1" applyBorder="1" applyAlignment="1">
      <alignment horizontal="right" vertical="top" wrapText="1"/>
    </xf>
    <xf numFmtId="171" fontId="91" fillId="0" borderId="9" xfId="0" applyNumberFormat="1" applyFont="1" applyBorder="1" applyAlignment="1">
      <alignment horizontal="right" vertical="top" wrapText="1"/>
    </xf>
    <xf numFmtId="175" fontId="91" fillId="0" borderId="9" xfId="0" applyNumberFormat="1" applyFont="1" applyBorder="1" applyAlignment="1">
      <alignment horizontal="right" vertical="top" wrapText="1"/>
    </xf>
    <xf numFmtId="171" fontId="90" fillId="0" borderId="9" xfId="3" applyNumberFormat="1" applyFont="1" applyFill="1" applyBorder="1" applyAlignment="1">
      <alignment horizontal="right" vertical="top" wrapText="1"/>
    </xf>
    <xf numFmtId="3" fontId="90" fillId="0" borderId="9" xfId="0" applyNumberFormat="1" applyFont="1" applyBorder="1" applyAlignment="1">
      <alignment horizontal="right"/>
    </xf>
    <xf numFmtId="3" fontId="91" fillId="0" borderId="9" xfId="0" applyNumberFormat="1" applyFont="1" applyBorder="1" applyAlignment="1">
      <alignment horizontal="right"/>
    </xf>
    <xf numFmtId="3" fontId="91" fillId="0" borderId="15" xfId="0" applyNumberFormat="1" applyFont="1" applyBorder="1" applyAlignment="1">
      <alignment horizontal="right" vertical="top" wrapText="1"/>
    </xf>
    <xf numFmtId="3" fontId="91" fillId="0" borderId="14" xfId="0" applyNumberFormat="1" applyFont="1" applyBorder="1" applyAlignment="1">
      <alignment horizontal="right" vertical="top" wrapText="1"/>
    </xf>
    <xf numFmtId="3" fontId="90" fillId="0" borderId="1" xfId="0" applyNumberFormat="1" applyFont="1" applyBorder="1" applyAlignment="1">
      <alignment horizontal="right" vertical="top" wrapText="1"/>
    </xf>
    <xf numFmtId="3" fontId="91" fillId="0" borderId="9" xfId="0" applyNumberFormat="1" applyFont="1" applyBorder="1" applyAlignment="1">
      <alignment horizontal="right" vertical="center" wrapText="1"/>
    </xf>
    <xf numFmtId="171" fontId="91" fillId="0" borderId="9" xfId="3" applyNumberFormat="1" applyFont="1" applyFill="1" applyBorder="1" applyAlignment="1">
      <alignment horizontal="right" vertical="center" wrapText="1"/>
    </xf>
    <xf numFmtId="3" fontId="91" fillId="0" borderId="3" xfId="0" applyNumberFormat="1" applyFont="1" applyBorder="1"/>
    <xf numFmtId="166" fontId="91" fillId="0" borderId="9" xfId="3" applyNumberFormat="1" applyFont="1" applyFill="1" applyBorder="1" applyAlignment="1">
      <alignment horizontal="center" vertical="center" wrapText="1"/>
    </xf>
    <xf numFmtId="171" fontId="91" fillId="0" borderId="9" xfId="0" applyNumberFormat="1" applyFont="1" applyBorder="1" applyAlignment="1">
      <alignment horizontal="right"/>
    </xf>
    <xf numFmtId="3" fontId="90" fillId="0" borderId="9" xfId="0" applyNumberFormat="1" applyFont="1" applyBorder="1" applyAlignment="1">
      <alignment horizontal="right" vertical="top" wrapText="1"/>
    </xf>
    <xf numFmtId="166" fontId="90" fillId="0" borderId="9" xfId="3" applyNumberFormat="1" applyFont="1" applyFill="1" applyBorder="1" applyAlignment="1">
      <alignment horizontal="center" vertical="top" wrapText="1"/>
    </xf>
    <xf numFmtId="3" fontId="90" fillId="0" borderId="3" xfId="0" applyNumberFormat="1" applyFont="1" applyBorder="1"/>
    <xf numFmtId="0" fontId="90" fillId="0" borderId="5" xfId="0" applyFont="1" applyBorder="1"/>
    <xf numFmtId="0" fontId="90" fillId="0" borderId="3" xfId="0" applyFont="1" applyBorder="1" applyAlignment="1">
      <alignment horizontal="center"/>
    </xf>
    <xf numFmtId="0" fontId="91" fillId="0" borderId="3" xfId="0" applyFont="1" applyBorder="1"/>
    <xf numFmtId="0" fontId="90" fillId="0" borderId="14" xfId="0" applyFont="1" applyBorder="1" applyAlignment="1">
      <alignment horizontal="center"/>
    </xf>
    <xf numFmtId="0" fontId="91" fillId="0" borderId="5" xfId="0" applyFont="1" applyBorder="1"/>
    <xf numFmtId="0" fontId="91" fillId="0" borderId="5" xfId="0" applyFont="1" applyBorder="1" applyAlignment="1">
      <alignment horizontal="left" vertical="center" wrapText="1"/>
    </xf>
    <xf numFmtId="0" fontId="90" fillId="0" borderId="3" xfId="0" applyFont="1" applyBorder="1" applyAlignment="1">
      <alignment horizontal="center" vertical="top"/>
    </xf>
    <xf numFmtId="3" fontId="91" fillId="0" borderId="3" xfId="0" applyNumberFormat="1" applyFont="1" applyBorder="1" applyAlignment="1">
      <alignment vertical="top" wrapText="1"/>
    </xf>
    <xf numFmtId="0" fontId="91" fillId="0" borderId="0" xfId="0" applyFont="1"/>
    <xf numFmtId="0" fontId="92" fillId="0" borderId="3" xfId="0" applyFont="1" applyBorder="1"/>
    <xf numFmtId="0" fontId="93" fillId="0" borderId="3" xfId="0" applyFont="1" applyBorder="1" applyAlignment="1">
      <alignment horizontal="center"/>
    </xf>
    <xf numFmtId="0" fontId="90" fillId="0" borderId="3" xfId="0" applyFont="1" applyBorder="1" applyAlignment="1">
      <alignment horizontal="center" vertical="center" wrapText="1"/>
    </xf>
    <xf numFmtId="0" fontId="90" fillId="0" borderId="0" xfId="0" applyFont="1"/>
    <xf numFmtId="3" fontId="91" fillId="0" borderId="3" xfId="0" applyNumberFormat="1" applyFont="1" applyBorder="1" applyAlignment="1">
      <alignment vertical="center"/>
    </xf>
    <xf numFmtId="0" fontId="90" fillId="0" borderId="16" xfId="0" applyFont="1" applyBorder="1" applyAlignment="1">
      <alignment horizontal="center"/>
    </xf>
    <xf numFmtId="171" fontId="91" fillId="0" borderId="9" xfId="0" applyNumberFormat="1" applyFont="1" applyBorder="1" applyAlignment="1">
      <alignment horizontal="right" vertical="center" wrapText="1"/>
    </xf>
    <xf numFmtId="0" fontId="91" fillId="0" borderId="0" xfId="0" applyFont="1" applyAlignment="1">
      <alignment horizontal="left"/>
    </xf>
    <xf numFmtId="0" fontId="90" fillId="0" borderId="0" xfId="0" applyFont="1" applyAlignment="1">
      <alignment horizontal="center"/>
    </xf>
    <xf numFmtId="0" fontId="91" fillId="0" borderId="0" xfId="0" applyFont="1" applyAlignment="1">
      <alignment vertical="center"/>
    </xf>
    <xf numFmtId="0" fontId="90" fillId="0" borderId="0" xfId="0" applyFont="1" applyAlignment="1">
      <alignment vertical="center" wrapText="1"/>
    </xf>
    <xf numFmtId="0" fontId="90" fillId="0" borderId="0" xfId="0" applyFont="1" applyAlignment="1">
      <alignment wrapText="1"/>
    </xf>
    <xf numFmtId="0" fontId="90" fillId="0" borderId="0" xfId="0" applyFont="1" applyAlignment="1">
      <alignment vertical="center"/>
    </xf>
    <xf numFmtId="171" fontId="90" fillId="0" borderId="0" xfId="0" applyNumberFormat="1" applyFont="1" applyAlignment="1">
      <alignment vertical="center"/>
    </xf>
    <xf numFmtId="171" fontId="91" fillId="0" borderId="0" xfId="0" applyNumberFormat="1" applyFont="1"/>
    <xf numFmtId="171" fontId="91" fillId="0" borderId="0" xfId="0" applyNumberFormat="1" applyFont="1" applyAlignment="1">
      <alignment horizontal="left"/>
    </xf>
    <xf numFmtId="4" fontId="91" fillId="0" borderId="9" xfId="0" applyNumberFormat="1" applyFont="1" applyBorder="1" applyAlignment="1">
      <alignment horizontal="center" vertical="center" wrapText="1"/>
    </xf>
    <xf numFmtId="0" fontId="90" fillId="0" borderId="0" xfId="0" applyFont="1" applyAlignment="1">
      <alignment horizontal="left" vertical="center"/>
    </xf>
    <xf numFmtId="0" fontId="90" fillId="0" borderId="9" xfId="0" applyFont="1" applyBorder="1" applyAlignment="1">
      <alignment vertical="top" wrapText="1"/>
    </xf>
    <xf numFmtId="171" fontId="90" fillId="0" borderId="9" xfId="0" applyNumberFormat="1" applyFont="1" applyBorder="1" applyAlignment="1">
      <alignment vertical="top" wrapText="1"/>
    </xf>
    <xf numFmtId="0" fontId="91" fillId="0" borderId="9" xfId="0" applyFont="1" applyBorder="1" applyAlignment="1">
      <alignment horizontal="center" vertical="top" wrapText="1"/>
    </xf>
    <xf numFmtId="4" fontId="91" fillId="0" borderId="9" xfId="1" applyNumberFormat="1" applyFont="1" applyFill="1" applyBorder="1" applyAlignment="1">
      <alignment horizontal="right" vertical="top" wrapText="1"/>
    </xf>
    <xf numFmtId="172" fontId="91" fillId="0" borderId="9" xfId="0" applyNumberFormat="1" applyFont="1" applyBorder="1" applyAlignment="1">
      <alignment horizontal="right" vertical="top" wrapText="1"/>
    </xf>
    <xf numFmtId="171" fontId="91" fillId="0" borderId="9" xfId="1" applyNumberFormat="1" applyFont="1" applyFill="1" applyBorder="1" applyAlignment="1">
      <alignment vertical="top" wrapText="1"/>
    </xf>
    <xf numFmtId="4" fontId="91" fillId="0" borderId="9" xfId="0" applyNumberFormat="1" applyFont="1" applyBorder="1" applyAlignment="1">
      <alignment horizontal="right" vertical="top" wrapText="1"/>
    </xf>
    <xf numFmtId="4" fontId="91" fillId="0" borderId="0" xfId="0" applyNumberFormat="1" applyFont="1"/>
    <xf numFmtId="3" fontId="91" fillId="0" borderId="0" xfId="0" applyNumberFormat="1" applyFont="1"/>
    <xf numFmtId="171" fontId="91" fillId="0" borderId="9" xfId="0" applyNumberFormat="1" applyFont="1" applyBorder="1" applyAlignment="1">
      <alignment vertical="top" wrapText="1"/>
    </xf>
    <xf numFmtId="0" fontId="91" fillId="0" borderId="9" xfId="0" applyFont="1" applyBorder="1" applyAlignment="1">
      <alignment horizontal="center" vertical="center" wrapText="1"/>
    </xf>
    <xf numFmtId="172" fontId="91" fillId="0" borderId="9" xfId="0" applyNumberFormat="1" applyFont="1" applyBorder="1" applyAlignment="1">
      <alignment vertical="top" wrapText="1"/>
    </xf>
    <xf numFmtId="0" fontId="90" fillId="0" borderId="0" xfId="0" applyFont="1" applyAlignment="1">
      <alignment vertical="top" wrapText="1"/>
    </xf>
    <xf numFmtId="0" fontId="91" fillId="0" borderId="9" xfId="0" applyFont="1" applyBorder="1" applyAlignment="1">
      <alignment horizontal="left" vertical="top" wrapText="1"/>
    </xf>
    <xf numFmtId="172" fontId="90" fillId="0" borderId="9" xfId="0" applyNumberFormat="1" applyFont="1" applyBorder="1" applyAlignment="1">
      <alignment vertical="top" wrapText="1"/>
    </xf>
    <xf numFmtId="169" fontId="91" fillId="0" borderId="0" xfId="67" applyNumberFormat="1" applyFont="1" applyFill="1"/>
    <xf numFmtId="0" fontId="90" fillId="0" borderId="9" xfId="0" applyFont="1" applyBorder="1" applyAlignment="1">
      <alignment horizontal="center" vertical="top" wrapText="1"/>
    </xf>
    <xf numFmtId="4" fontId="90" fillId="0" borderId="9" xfId="0" applyNumberFormat="1" applyFont="1" applyBorder="1" applyAlignment="1">
      <alignment horizontal="right" vertical="top" wrapText="1"/>
    </xf>
    <xf numFmtId="172" fontId="90" fillId="0" borderId="9" xfId="0" applyNumberFormat="1" applyFont="1" applyBorder="1" applyAlignment="1">
      <alignment horizontal="right" vertical="top" wrapText="1"/>
    </xf>
    <xf numFmtId="43" fontId="91" fillId="0" borderId="0" xfId="0" applyNumberFormat="1" applyFont="1"/>
    <xf numFmtId="0" fontId="94" fillId="0" borderId="0" xfId="0" applyFont="1" applyAlignment="1">
      <alignment horizontal="justify" vertical="top" wrapText="1"/>
    </xf>
    <xf numFmtId="0" fontId="94" fillId="0" borderId="0" xfId="0" applyFont="1" applyAlignment="1">
      <alignment horizontal="center" vertical="top" wrapText="1"/>
    </xf>
    <xf numFmtId="4" fontId="94" fillId="0" borderId="0" xfId="0" applyNumberFormat="1" applyFont="1" applyAlignment="1">
      <alignment horizontal="right" vertical="top" wrapText="1"/>
    </xf>
    <xf numFmtId="171" fontId="94" fillId="0" borderId="0" xfId="0" applyNumberFormat="1" applyFont="1" applyAlignment="1">
      <alignment horizontal="right" vertical="top" wrapText="1"/>
    </xf>
    <xf numFmtId="171" fontId="94" fillId="0" borderId="0" xfId="0" applyNumberFormat="1" applyFont="1" applyAlignment="1">
      <alignment vertical="top" wrapText="1"/>
    </xf>
    <xf numFmtId="3" fontId="94" fillId="0" borderId="0" xfId="0" applyNumberFormat="1" applyFont="1" applyAlignment="1">
      <alignment vertical="top" wrapText="1"/>
    </xf>
    <xf numFmtId="171" fontId="91" fillId="0" borderId="0" xfId="0" applyNumberFormat="1" applyFont="1" applyAlignment="1">
      <alignment horizontal="right" vertical="top" wrapText="1"/>
    </xf>
    <xf numFmtId="171" fontId="91" fillId="0" borderId="0" xfId="0" applyNumberFormat="1" applyFont="1" applyAlignment="1">
      <alignment vertical="top" wrapText="1"/>
    </xf>
    <xf numFmtId="3" fontId="91" fillId="0" borderId="0" xfId="0" applyNumberFormat="1" applyFont="1" applyAlignment="1">
      <alignment horizontal="right" vertical="top" wrapText="1"/>
    </xf>
    <xf numFmtId="3" fontId="91" fillId="0" borderId="0" xfId="0" applyNumberFormat="1" applyFont="1" applyAlignment="1">
      <alignment vertical="top" wrapText="1"/>
    </xf>
    <xf numFmtId="0" fontId="91" fillId="0" borderId="9" xfId="0" applyFont="1" applyBorder="1" applyAlignment="1">
      <alignment horizontal="right" vertical="top" wrapText="1"/>
    </xf>
    <xf numFmtId="174" fontId="91" fillId="0" borderId="9" xfId="1" applyNumberFormat="1" applyFont="1" applyFill="1" applyBorder="1" applyAlignment="1">
      <alignment horizontal="right" vertical="top" wrapText="1"/>
    </xf>
    <xf numFmtId="171" fontId="91" fillId="0" borderId="9" xfId="1" applyNumberFormat="1" applyFont="1" applyFill="1" applyBorder="1" applyAlignment="1">
      <alignment horizontal="right" vertical="top" wrapText="1"/>
    </xf>
    <xf numFmtId="0" fontId="90" fillId="0" borderId="0" xfId="0" applyFont="1" applyAlignment="1">
      <alignment horizontal="left"/>
    </xf>
    <xf numFmtId="172" fontId="91" fillId="0" borderId="9" xfId="0" applyNumberFormat="1" applyFont="1" applyBorder="1" applyAlignment="1">
      <alignment horizontal="right" vertical="center" wrapText="1"/>
    </xf>
    <xf numFmtId="171" fontId="91" fillId="0" borderId="0" xfId="0" applyNumberFormat="1" applyFont="1" applyAlignment="1">
      <alignment vertical="center"/>
    </xf>
    <xf numFmtId="3" fontId="91" fillId="0" borderId="9" xfId="0" applyNumberFormat="1" applyFont="1" applyBorder="1" applyAlignment="1">
      <alignment horizontal="center" vertical="top" wrapText="1"/>
    </xf>
    <xf numFmtId="3" fontId="90" fillId="0" borderId="9" xfId="0" applyNumberFormat="1" applyFont="1" applyBorder="1" applyAlignment="1">
      <alignment horizontal="center" vertical="top" wrapText="1"/>
    </xf>
    <xf numFmtId="0" fontId="91" fillId="0" borderId="0" xfId="0" applyFont="1" applyAlignment="1">
      <alignment horizontal="left" vertical="top" wrapText="1"/>
    </xf>
    <xf numFmtId="3" fontId="91" fillId="0" borderId="0" xfId="0" applyNumberFormat="1" applyFont="1" applyAlignment="1">
      <alignment horizontal="center" vertical="top" wrapText="1"/>
    </xf>
    <xf numFmtId="172" fontId="91" fillId="0" borderId="0" xfId="0" applyNumberFormat="1" applyFont="1" applyAlignment="1">
      <alignment horizontal="right" vertical="top" wrapText="1"/>
    </xf>
    <xf numFmtId="0" fontId="91" fillId="0" borderId="0" xfId="0" applyFont="1" applyAlignment="1">
      <alignment horizontal="left" vertical="center"/>
    </xf>
    <xf numFmtId="172" fontId="91" fillId="0" borderId="9" xfId="1" applyNumberFormat="1" applyFont="1" applyFill="1" applyBorder="1" applyAlignment="1">
      <alignment horizontal="right" vertical="top" wrapText="1"/>
    </xf>
    <xf numFmtId="0" fontId="91" fillId="0" borderId="0" xfId="0" applyFont="1" applyAlignment="1">
      <alignment horizontal="justify" vertical="top" wrapText="1"/>
    </xf>
    <xf numFmtId="4" fontId="91" fillId="0" borderId="0" xfId="1" applyNumberFormat="1" applyFont="1" applyFill="1" applyBorder="1" applyAlignment="1">
      <alignment horizontal="right" vertical="top" wrapText="1"/>
    </xf>
    <xf numFmtId="0" fontId="90" fillId="0" borderId="9" xfId="2" applyFont="1" applyBorder="1" applyAlignment="1">
      <alignment horizontal="center" vertical="top" wrapText="1"/>
    </xf>
    <xf numFmtId="171" fontId="91" fillId="0" borderId="9" xfId="2" applyNumberFormat="1" applyFont="1" applyBorder="1" applyAlignment="1">
      <alignment horizontal="center" vertical="top" wrapText="1"/>
    </xf>
    <xf numFmtId="171" fontId="91" fillId="0" borderId="9" xfId="3" applyNumberFormat="1" applyFont="1" applyFill="1" applyBorder="1" applyAlignment="1">
      <alignment horizontal="right" vertical="top" wrapText="1"/>
    </xf>
    <xf numFmtId="3" fontId="91" fillId="0" borderId="9" xfId="2" applyNumberFormat="1" applyFont="1" applyBorder="1" applyAlignment="1">
      <alignment horizontal="right" vertical="top" wrapText="1"/>
    </xf>
    <xf numFmtId="3" fontId="91" fillId="0" borderId="9" xfId="2" quotePrefix="1" applyNumberFormat="1" applyFont="1" applyBorder="1" applyAlignment="1">
      <alignment horizontal="center" vertical="top" wrapText="1"/>
    </xf>
    <xf numFmtId="0" fontId="90" fillId="0" borderId="12" xfId="2" applyFont="1" applyBorder="1" applyAlignment="1">
      <alignment horizontal="left" vertical="top" wrapText="1"/>
    </xf>
    <xf numFmtId="171" fontId="90" fillId="0" borderId="12" xfId="3" applyNumberFormat="1" applyFont="1" applyFill="1" applyBorder="1" applyAlignment="1">
      <alignment horizontal="right" vertical="top" wrapText="1"/>
    </xf>
    <xf numFmtId="3" fontId="91" fillId="0" borderId="12" xfId="2" quotePrefix="1" applyNumberFormat="1" applyFont="1" applyBorder="1" applyAlignment="1">
      <alignment horizontal="center" vertical="top" wrapText="1"/>
    </xf>
    <xf numFmtId="171" fontId="90" fillId="0" borderId="9" xfId="3" applyNumberFormat="1" applyFont="1" applyFill="1" applyBorder="1" applyAlignment="1">
      <alignment vertical="top" wrapText="1"/>
    </xf>
    <xf numFmtId="0" fontId="90" fillId="0" borderId="9" xfId="2" applyFont="1" applyBorder="1" applyAlignment="1">
      <alignment vertical="top" wrapText="1"/>
    </xf>
    <xf numFmtId="3" fontId="90" fillId="0" borderId="9" xfId="3" applyNumberFormat="1" applyFont="1" applyFill="1" applyBorder="1" applyAlignment="1">
      <alignment vertical="top" wrapText="1"/>
    </xf>
    <xf numFmtId="171" fontId="90" fillId="0" borderId="12" xfId="3" applyNumberFormat="1" applyFont="1" applyFill="1" applyBorder="1" applyAlignment="1">
      <alignment vertical="top" wrapText="1"/>
    </xf>
    <xf numFmtId="3" fontId="90" fillId="0" borderId="12" xfId="3" applyNumberFormat="1" applyFont="1" applyFill="1" applyBorder="1" applyAlignment="1">
      <alignment vertical="top" wrapText="1"/>
    </xf>
    <xf numFmtId="0" fontId="90" fillId="0" borderId="12" xfId="2" applyFont="1" applyBorder="1" applyAlignment="1">
      <alignment vertical="top" wrapText="1"/>
    </xf>
    <xf numFmtId="175" fontId="90" fillId="0" borderId="9" xfId="77" applyNumberFormat="1" applyFont="1" applyFill="1" applyBorder="1" applyAlignment="1">
      <alignment vertical="top" wrapText="1"/>
    </xf>
    <xf numFmtId="0" fontId="91" fillId="0" borderId="12" xfId="0" applyFont="1" applyBorder="1" applyAlignment="1">
      <alignment horizontal="left" vertical="center" wrapText="1"/>
    </xf>
    <xf numFmtId="0" fontId="90" fillId="0" borderId="12" xfId="2" applyFont="1" applyBorder="1" applyAlignment="1">
      <alignment horizontal="center" vertical="center" wrapText="1"/>
    </xf>
    <xf numFmtId="171" fontId="91" fillId="0" borderId="12" xfId="2" applyNumberFormat="1" applyFont="1" applyBorder="1" applyAlignment="1">
      <alignment horizontal="center" vertical="center" wrapText="1"/>
    </xf>
    <xf numFmtId="171" fontId="91" fillId="0" borderId="12" xfId="3" applyNumberFormat="1" applyFont="1" applyFill="1" applyBorder="1" applyAlignment="1">
      <alignment horizontal="right" vertical="center" wrapText="1"/>
    </xf>
    <xf numFmtId="166" fontId="91" fillId="0" borderId="12" xfId="3" applyNumberFormat="1" applyFont="1" applyFill="1" applyBorder="1" applyAlignment="1">
      <alignment horizontal="center" vertical="center" wrapText="1"/>
    </xf>
    <xf numFmtId="3" fontId="91" fillId="0" borderId="9" xfId="0" applyNumberFormat="1" applyFont="1" applyBorder="1" applyAlignment="1">
      <alignment vertical="top" wrapText="1"/>
    </xf>
    <xf numFmtId="0" fontId="91" fillId="0" borderId="9" xfId="0" applyFont="1" applyBorder="1"/>
    <xf numFmtId="0" fontId="90" fillId="0" borderId="29" xfId="2" applyFont="1" applyBorder="1" applyAlignment="1">
      <alignment horizontal="left" vertical="top" wrapText="1"/>
    </xf>
    <xf numFmtId="171" fontId="90" fillId="0" borderId="29" xfId="3" applyNumberFormat="1" applyFont="1" applyFill="1" applyBorder="1" applyAlignment="1">
      <alignment vertical="top" wrapText="1"/>
    </xf>
    <xf numFmtId="3" fontId="90" fillId="0" borderId="29" xfId="3" applyNumberFormat="1" applyFont="1" applyFill="1" applyBorder="1" applyAlignment="1">
      <alignment vertical="top" wrapText="1"/>
    </xf>
    <xf numFmtId="3" fontId="91" fillId="0" borderId="29" xfId="0" applyNumberFormat="1" applyFont="1" applyBorder="1" applyAlignment="1">
      <alignment vertical="top" wrapText="1"/>
    </xf>
    <xf numFmtId="0" fontId="90" fillId="0" borderId="6" xfId="2" applyFont="1" applyBorder="1" applyAlignment="1">
      <alignment horizontal="left" vertical="top" wrapText="1"/>
    </xf>
    <xf numFmtId="171" fontId="90" fillId="0" borderId="6" xfId="3" applyNumberFormat="1" applyFont="1" applyFill="1" applyBorder="1" applyAlignment="1">
      <alignment vertical="top" wrapText="1"/>
    </xf>
    <xf numFmtId="3" fontId="90" fillId="0" borderId="0" xfId="3" applyNumberFormat="1" applyFont="1" applyFill="1" applyBorder="1" applyAlignment="1">
      <alignment vertical="top" wrapText="1"/>
    </xf>
    <xf numFmtId="0" fontId="96" fillId="0" borderId="9" xfId="0" applyFont="1" applyBorder="1" applyAlignment="1">
      <alignment horizontal="left" vertical="top" wrapText="1"/>
    </xf>
    <xf numFmtId="171" fontId="97" fillId="0" borderId="9" xfId="3" applyNumberFormat="1" applyFont="1" applyFill="1" applyBorder="1" applyAlignment="1">
      <alignment vertical="top" wrapText="1"/>
    </xf>
    <xf numFmtId="166" fontId="97" fillId="0" borderId="9" xfId="3" applyNumberFormat="1" applyFont="1" applyFill="1" applyBorder="1" applyAlignment="1">
      <alignment vertical="top" wrapText="1"/>
    </xf>
    <xf numFmtId="3" fontId="97" fillId="0" borderId="11" xfId="3" applyNumberFormat="1" applyFont="1" applyFill="1" applyBorder="1" applyAlignment="1">
      <alignment vertical="top" wrapText="1"/>
    </xf>
    <xf numFmtId="3" fontId="97" fillId="0" borderId="9" xfId="3" applyNumberFormat="1" applyFont="1" applyFill="1" applyBorder="1" applyAlignment="1">
      <alignment vertical="top" wrapText="1"/>
    </xf>
    <xf numFmtId="0" fontId="97" fillId="0" borderId="0" xfId="0" applyFont="1"/>
    <xf numFmtId="0" fontId="97" fillId="0" borderId="9" xfId="0" applyFont="1" applyBorder="1" applyAlignment="1">
      <alignment horizontal="left" vertical="top" wrapText="1"/>
    </xf>
    <xf numFmtId="171" fontId="97" fillId="0" borderId="9" xfId="0" applyNumberFormat="1" applyFont="1" applyBorder="1" applyAlignment="1">
      <alignment horizontal="center" vertical="top" wrapText="1"/>
    </xf>
    <xf numFmtId="0" fontId="97" fillId="0" borderId="9" xfId="0" applyFont="1" applyBorder="1" applyAlignment="1">
      <alignment horizontal="center" vertical="top" wrapText="1"/>
    </xf>
    <xf numFmtId="3" fontId="97" fillId="0" borderId="11" xfId="3" applyNumberFormat="1" applyFont="1" applyFill="1" applyBorder="1" applyAlignment="1">
      <alignment horizontal="center" vertical="top" wrapText="1"/>
    </xf>
    <xf numFmtId="3" fontId="97" fillId="0" borderId="9" xfId="3" applyNumberFormat="1" applyFont="1" applyFill="1" applyBorder="1" applyAlignment="1">
      <alignment horizontal="center" vertical="top" wrapText="1"/>
    </xf>
    <xf numFmtId="0" fontId="97" fillId="0" borderId="11" xfId="0" applyFont="1" applyBorder="1" applyAlignment="1">
      <alignment horizontal="center" vertical="top" wrapText="1"/>
    </xf>
    <xf numFmtId="166" fontId="90" fillId="0" borderId="9" xfId="3" applyNumberFormat="1" applyFont="1" applyFill="1" applyBorder="1" applyAlignment="1">
      <alignment horizontal="center" vertical="center" wrapText="1"/>
    </xf>
    <xf numFmtId="0" fontId="91" fillId="0" borderId="29" xfId="0" applyFont="1" applyBorder="1" applyAlignment="1">
      <alignment horizontal="left" vertical="center" wrapText="1"/>
    </xf>
    <xf numFmtId="0" fontId="91" fillId="0" borderId="29" xfId="2" applyFont="1" applyBorder="1" applyAlignment="1">
      <alignment horizontal="center" vertical="top" wrapText="1"/>
    </xf>
    <xf numFmtId="0" fontId="90" fillId="0" borderId="29" xfId="2" applyFont="1" applyBorder="1" applyAlignment="1">
      <alignment horizontal="center" vertical="center" wrapText="1"/>
    </xf>
    <xf numFmtId="171" fontId="91" fillId="0" borderId="29" xfId="2" applyNumberFormat="1" applyFont="1" applyBorder="1" applyAlignment="1">
      <alignment horizontal="center" vertical="center" wrapText="1"/>
    </xf>
    <xf numFmtId="171" fontId="91" fillId="0" borderId="29" xfId="3" applyNumberFormat="1" applyFont="1" applyFill="1" applyBorder="1" applyAlignment="1">
      <alignment horizontal="right" vertical="center" wrapText="1"/>
    </xf>
    <xf numFmtId="166" fontId="91" fillId="0" borderId="0" xfId="3" applyNumberFormat="1" applyFont="1" applyFill="1" applyBorder="1" applyAlignment="1">
      <alignment horizontal="center" vertical="center" wrapText="1"/>
    </xf>
    <xf numFmtId="166" fontId="91" fillId="0" borderId="2" xfId="3" applyNumberFormat="1" applyFont="1" applyFill="1" applyBorder="1" applyAlignment="1">
      <alignment horizontal="center" vertical="top" wrapText="1"/>
    </xf>
    <xf numFmtId="171" fontId="91" fillId="0" borderId="2" xfId="3" applyNumberFormat="1" applyFont="1" applyFill="1" applyBorder="1" applyAlignment="1">
      <alignment horizontal="right" vertical="top" wrapText="1"/>
    </xf>
    <xf numFmtId="0" fontId="90" fillId="0" borderId="0" xfId="0" applyFont="1" applyAlignment="1">
      <alignment horizontal="justify"/>
    </xf>
    <xf numFmtId="2" fontId="90" fillId="0" borderId="9" xfId="0" applyNumberFormat="1" applyFont="1" applyBorder="1" applyAlignment="1">
      <alignment horizontal="center" vertical="center" wrapText="1"/>
    </xf>
    <xf numFmtId="3" fontId="90" fillId="0" borderId="0" xfId="0" applyNumberFormat="1" applyFont="1" applyAlignment="1">
      <alignment horizontal="right" vertical="top" wrapText="1"/>
    </xf>
    <xf numFmtId="0" fontId="95" fillId="0" borderId="0" xfId="0" applyFont="1"/>
    <xf numFmtId="171" fontId="90" fillId="0" borderId="0" xfId="0" applyNumberFormat="1" applyFont="1" applyAlignment="1">
      <alignment horizontal="center"/>
    </xf>
    <xf numFmtId="3" fontId="90" fillId="0" borderId="0" xfId="0" applyNumberFormat="1" applyFont="1" applyAlignment="1">
      <alignment horizontal="center"/>
    </xf>
    <xf numFmtId="2" fontId="90" fillId="0" borderId="1" xfId="0" applyNumberFormat="1" applyFont="1" applyBorder="1" applyAlignment="1">
      <alignment horizontal="center" vertical="center" wrapText="1"/>
    </xf>
    <xf numFmtId="171" fontId="90" fillId="0" borderId="0" xfId="0" applyNumberFormat="1" applyFont="1" applyAlignment="1">
      <alignment horizontal="left"/>
    </xf>
    <xf numFmtId="3" fontId="90" fillId="0" borderId="0" xfId="0" applyNumberFormat="1" applyFont="1" applyAlignment="1">
      <alignment horizontal="left"/>
    </xf>
    <xf numFmtId="0" fontId="91" fillId="0" borderId="0" xfId="0" applyFont="1" applyAlignment="1">
      <alignment horizontal="center"/>
    </xf>
    <xf numFmtId="171" fontId="90" fillId="0" borderId="9" xfId="0" applyNumberFormat="1" applyFont="1" applyBorder="1" applyAlignment="1">
      <alignment horizontal="right"/>
    </xf>
    <xf numFmtId="170" fontId="91" fillId="0" borderId="0" xfId="0" applyNumberFormat="1" applyFont="1"/>
    <xf numFmtId="41" fontId="91" fillId="0" borderId="0" xfId="67" applyFont="1" applyFill="1"/>
    <xf numFmtId="3" fontId="90" fillId="0" borderId="9" xfId="0" applyNumberFormat="1" applyFont="1" applyBorder="1" applyAlignment="1">
      <alignment horizontal="right" vertical="center" wrapText="1"/>
    </xf>
    <xf numFmtId="171" fontId="90" fillId="0" borderId="9" xfId="0" applyNumberFormat="1" applyFont="1" applyBorder="1" applyAlignment="1">
      <alignment horizontal="right" vertical="center" wrapText="1"/>
    </xf>
    <xf numFmtId="3" fontId="91" fillId="0" borderId="0" xfId="0" applyNumberFormat="1" applyFont="1" applyAlignment="1">
      <alignment horizontal="right"/>
    </xf>
    <xf numFmtId="41" fontId="91" fillId="0" borderId="0" xfId="67" applyFont="1" applyFill="1" applyBorder="1"/>
    <xf numFmtId="3" fontId="90" fillId="0" borderId="0" xfId="0" applyNumberFormat="1" applyFont="1" applyAlignment="1">
      <alignment horizontal="right"/>
    </xf>
    <xf numFmtId="171" fontId="91" fillId="0" borderId="0" xfId="3" applyNumberFormat="1" applyFont="1" applyFill="1" applyBorder="1" applyAlignment="1">
      <alignment horizontal="justify" vertical="top" wrapText="1"/>
    </xf>
    <xf numFmtId="171" fontId="90" fillId="0" borderId="0" xfId="3" applyNumberFormat="1" applyFont="1" applyFill="1" applyBorder="1" applyAlignment="1">
      <alignment horizontal="right" vertical="top" wrapText="1"/>
    </xf>
    <xf numFmtId="0" fontId="90" fillId="0" borderId="0" xfId="0" applyFont="1" applyAlignment="1">
      <alignment horizontal="left" vertical="top" wrapText="1"/>
    </xf>
    <xf numFmtId="3" fontId="91" fillId="0" borderId="9" xfId="0" applyNumberFormat="1" applyFont="1" applyBorder="1" applyAlignment="1">
      <alignment horizontal="right" vertical="top" wrapText="1"/>
    </xf>
    <xf numFmtId="0" fontId="90" fillId="0" borderId="0" xfId="0" applyFont="1" applyAlignment="1">
      <alignment horizontal="justify" vertical="top" wrapText="1"/>
    </xf>
    <xf numFmtId="166" fontId="91" fillId="0" borderId="0" xfId="0" applyNumberFormat="1" applyFont="1" applyAlignment="1">
      <alignment horizontal="justify" vertical="top" wrapText="1"/>
    </xf>
    <xf numFmtId="0" fontId="91" fillId="0" borderId="0" xfId="0" applyFont="1" applyAlignment="1">
      <alignment horizontal="justify"/>
    </xf>
    <xf numFmtId="171" fontId="91" fillId="0" borderId="9" xfId="0" applyNumberFormat="1" applyFont="1" applyBorder="1" applyAlignment="1">
      <alignment horizontal="center" vertical="top" wrapText="1"/>
    </xf>
    <xf numFmtId="3" fontId="91" fillId="0" borderId="9" xfId="3" applyNumberFormat="1" applyFont="1" applyFill="1" applyBorder="1" applyAlignment="1">
      <alignment vertical="top" wrapText="1"/>
    </xf>
    <xf numFmtId="0" fontId="91" fillId="0" borderId="1" xfId="0" applyFont="1" applyBorder="1" applyAlignment="1">
      <alignment horizontal="center" vertical="top" wrapText="1"/>
    </xf>
    <xf numFmtId="171" fontId="91" fillId="0" borderId="1" xfId="0" applyNumberFormat="1" applyFont="1" applyBorder="1" applyAlignment="1">
      <alignment horizontal="right" vertical="top" wrapText="1"/>
    </xf>
    <xf numFmtId="171" fontId="91" fillId="0" borderId="0" xfId="0" applyNumberFormat="1" applyFont="1" applyAlignment="1">
      <alignment horizontal="justify" vertical="top" wrapText="1"/>
    </xf>
    <xf numFmtId="166" fontId="91" fillId="0" borderId="7" xfId="3" applyNumberFormat="1" applyFont="1" applyFill="1" applyBorder="1" applyAlignment="1">
      <alignment horizontal="center" vertical="center" wrapText="1"/>
    </xf>
    <xf numFmtId="171" fontId="91" fillId="0" borderId="7" xfId="3" applyNumberFormat="1" applyFont="1" applyFill="1" applyBorder="1" applyAlignment="1">
      <alignment vertical="top" wrapText="1"/>
    </xf>
    <xf numFmtId="171" fontId="91" fillId="0" borderId="7" xfId="3" applyNumberFormat="1" applyFont="1" applyFill="1" applyBorder="1" applyAlignment="1">
      <alignment horizontal="right" vertical="top" wrapText="1"/>
    </xf>
    <xf numFmtId="0" fontId="90" fillId="0" borderId="1" xfId="0" applyFont="1" applyBorder="1" applyAlignment="1">
      <alignment horizontal="justify" vertical="top" wrapText="1"/>
    </xf>
    <xf numFmtId="171" fontId="90" fillId="0" borderId="1" xfId="3" applyNumberFormat="1" applyFont="1" applyFill="1" applyBorder="1" applyAlignment="1">
      <alignment horizontal="right" vertical="top" wrapText="1"/>
    </xf>
    <xf numFmtId="171" fontId="90" fillId="0" borderId="0" xfId="0" applyNumberFormat="1" applyFont="1" applyAlignment="1">
      <alignment horizontal="right" vertical="top" wrapText="1"/>
    </xf>
    <xf numFmtId="166" fontId="91" fillId="0" borderId="14" xfId="3" applyNumberFormat="1" applyFont="1" applyFill="1" applyBorder="1" applyAlignment="1">
      <alignment horizontal="center" vertical="center" wrapText="1"/>
    </xf>
    <xf numFmtId="171" fontId="91" fillId="0" borderId="14" xfId="0" applyNumberFormat="1" applyFont="1" applyBorder="1"/>
    <xf numFmtId="171" fontId="90" fillId="0" borderId="1" xfId="0" applyNumberFormat="1" applyFont="1" applyBorder="1" applyAlignment="1">
      <alignment horizontal="right" vertical="top" wrapText="1"/>
    </xf>
    <xf numFmtId="3" fontId="91" fillId="0" borderId="9" xfId="0" applyNumberFormat="1" applyFont="1" applyBorder="1" applyAlignment="1">
      <alignment vertical="center" wrapText="1"/>
    </xf>
    <xf numFmtId="171" fontId="91" fillId="0" borderId="9" xfId="0" applyNumberFormat="1" applyFont="1" applyBorder="1" applyAlignment="1">
      <alignment vertical="center" wrapText="1"/>
    </xf>
    <xf numFmtId="3" fontId="90" fillId="0" borderId="9" xfId="0" applyNumberFormat="1" applyFont="1" applyBorder="1" applyAlignment="1">
      <alignment vertical="center" wrapText="1"/>
    </xf>
    <xf numFmtId="166" fontId="90" fillId="0" borderId="0" xfId="0" applyNumberFormat="1" applyFont="1" applyAlignment="1">
      <alignment horizontal="justify" vertical="top" wrapText="1"/>
    </xf>
    <xf numFmtId="171" fontId="90" fillId="0" borderId="0" xfId="0" applyNumberFormat="1" applyFont="1" applyAlignment="1">
      <alignment horizontal="justify" vertical="top" wrapText="1"/>
    </xf>
    <xf numFmtId="3" fontId="91" fillId="0" borderId="0" xfId="0" applyNumberFormat="1" applyFont="1" applyAlignment="1">
      <alignment horizontal="justify" vertical="top" wrapText="1"/>
    </xf>
    <xf numFmtId="3" fontId="91" fillId="0" borderId="9" xfId="0" applyNumberFormat="1" applyFont="1" applyBorder="1"/>
    <xf numFmtId="3" fontId="90" fillId="0" borderId="1" xfId="0" applyNumberFormat="1" applyFont="1" applyBorder="1" applyAlignment="1">
      <alignment horizontal="right"/>
    </xf>
    <xf numFmtId="3" fontId="91" fillId="0" borderId="0" xfId="0" applyNumberFormat="1" applyFont="1" applyAlignment="1">
      <alignment horizontal="center"/>
    </xf>
    <xf numFmtId="3" fontId="91" fillId="0" borderId="7" xfId="0" applyNumberFormat="1" applyFont="1" applyBorder="1"/>
    <xf numFmtId="171" fontId="91" fillId="0" borderId="0" xfId="0" quotePrefix="1" applyNumberFormat="1" applyFont="1"/>
    <xf numFmtId="3" fontId="91" fillId="0" borderId="15" xfId="0" applyNumberFormat="1" applyFont="1" applyBorder="1"/>
    <xf numFmtId="3" fontId="91" fillId="0" borderId="14" xfId="0" applyNumberFormat="1" applyFont="1" applyBorder="1"/>
    <xf numFmtId="3" fontId="90" fillId="0" borderId="9" xfId="0" applyNumberFormat="1" applyFont="1" applyBorder="1"/>
    <xf numFmtId="0" fontId="90" fillId="0" borderId="0" xfId="0" applyFont="1" applyAlignment="1">
      <alignment horizontal="center" vertical="top" wrapText="1"/>
    </xf>
    <xf numFmtId="3" fontId="90" fillId="0" borderId="0" xfId="0" applyNumberFormat="1" applyFont="1" applyAlignment="1">
      <alignment horizontal="center" vertical="top" wrapText="1"/>
    </xf>
    <xf numFmtId="3" fontId="91" fillId="0" borderId="0" xfId="0" applyNumberFormat="1" applyFont="1" applyAlignment="1">
      <alignment vertical="center"/>
    </xf>
    <xf numFmtId="3" fontId="80" fillId="0" borderId="0" xfId="0" applyNumberFormat="1" applyFont="1" applyAlignment="1">
      <alignment horizontal="right"/>
    </xf>
    <xf numFmtId="3" fontId="82" fillId="0" borderId="0" xfId="0" applyNumberFormat="1" applyFont="1"/>
    <xf numFmtId="0" fontId="76" fillId="0" borderId="0" xfId="0" applyFont="1" applyAlignment="1">
      <alignment horizontal="center"/>
    </xf>
    <xf numFmtId="0" fontId="86" fillId="0" borderId="0" xfId="0" applyFont="1"/>
    <xf numFmtId="0" fontId="76" fillId="0" borderId="14" xfId="0" applyFont="1" applyBorder="1"/>
    <xf numFmtId="0" fontId="76" fillId="0" borderId="14" xfId="0" applyFont="1" applyBorder="1" applyAlignment="1">
      <alignment horizontal="center"/>
    </xf>
    <xf numFmtId="3" fontId="76" fillId="0" borderId="14" xfId="0" applyNumberFormat="1" applyFont="1" applyBorder="1"/>
    <xf numFmtId="0" fontId="87" fillId="0" borderId="3" xfId="0" applyFont="1" applyBorder="1"/>
    <xf numFmtId="0" fontId="78" fillId="0" borderId="3" xfId="0" applyFont="1" applyBorder="1" applyAlignment="1">
      <alignment horizontal="center"/>
    </xf>
    <xf numFmtId="0" fontId="76" fillId="0" borderId="3" xfId="0" quotePrefix="1" applyFont="1" applyBorder="1" applyAlignment="1">
      <alignment horizontal="center"/>
    </xf>
    <xf numFmtId="3" fontId="86" fillId="0" borderId="0" xfId="0" applyNumberFormat="1" applyFont="1"/>
    <xf numFmtId="3" fontId="19" fillId="0" borderId="0" xfId="0" applyNumberFormat="1" applyFont="1"/>
    <xf numFmtId="0" fontId="17" fillId="0" borderId="0" xfId="0" applyFont="1" applyAlignment="1">
      <alignment horizontal="right"/>
    </xf>
    <xf numFmtId="171" fontId="19" fillId="0" borderId="0" xfId="0" applyNumberFormat="1" applyFont="1"/>
    <xf numFmtId="0" fontId="19" fillId="0" borderId="0" xfId="0" applyFont="1"/>
    <xf numFmtId="0" fontId="98" fillId="38" borderId="1" xfId="0" applyFont="1" applyFill="1" applyBorder="1" applyAlignment="1">
      <alignment horizontal="center" vertical="center" wrapText="1"/>
    </xf>
    <xf numFmtId="0" fontId="98" fillId="38" borderId="9" xfId="0" applyFont="1" applyFill="1" applyBorder="1" applyAlignment="1">
      <alignment horizontal="center" vertical="center" wrapText="1"/>
    </xf>
    <xf numFmtId="0" fontId="98" fillId="38" borderId="9" xfId="4" applyFont="1" applyFill="1" applyBorder="1" applyAlignment="1">
      <alignment horizontal="center" vertical="center" wrapText="1"/>
    </xf>
    <xf numFmtId="14" fontId="88" fillId="38"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100" fillId="38" borderId="12" xfId="0" applyFont="1" applyFill="1" applyBorder="1"/>
    <xf numFmtId="0" fontId="100" fillId="38" borderId="13" xfId="0" applyFont="1" applyFill="1" applyBorder="1"/>
    <xf numFmtId="0" fontId="100" fillId="38" borderId="12" xfId="0" applyFont="1" applyFill="1" applyBorder="1" applyAlignment="1">
      <alignment horizontal="center"/>
    </xf>
    <xf numFmtId="0" fontId="100" fillId="38" borderId="13" xfId="0" applyFont="1" applyFill="1" applyBorder="1" applyAlignment="1">
      <alignment horizontal="center"/>
    </xf>
    <xf numFmtId="0" fontId="88" fillId="38" borderId="11" xfId="0" applyFont="1" applyFill="1" applyBorder="1" applyAlignment="1">
      <alignment horizontal="center" vertical="center" wrapText="1"/>
    </xf>
    <xf numFmtId="2" fontId="88" fillId="38" borderId="9" xfId="0" applyNumberFormat="1" applyFont="1" applyFill="1" applyBorder="1" applyAlignment="1">
      <alignment horizontal="center" vertical="center" wrapText="1"/>
    </xf>
    <xf numFmtId="49" fontId="88" fillId="38" borderId="9" xfId="0" applyNumberFormat="1" applyFont="1" applyFill="1" applyBorder="1" applyAlignment="1">
      <alignment horizontal="center" vertical="center" wrapText="1"/>
    </xf>
    <xf numFmtId="2" fontId="88" fillId="38" borderId="1" xfId="0" applyNumberFormat="1" applyFont="1" applyFill="1" applyBorder="1" applyAlignment="1">
      <alignment horizontal="center" vertical="center" wrapText="1"/>
    </xf>
    <xf numFmtId="171" fontId="88" fillId="38" borderId="1" xfId="0" applyNumberFormat="1" applyFont="1" applyFill="1" applyBorder="1" applyAlignment="1">
      <alignment horizontal="center" vertical="center" wrapText="1"/>
    </xf>
    <xf numFmtId="0" fontId="91" fillId="0" borderId="3" xfId="0" applyFont="1" applyBorder="1" applyAlignment="1">
      <alignment vertical="top"/>
    </xf>
    <xf numFmtId="0" fontId="17" fillId="0" borderId="3" xfId="0" applyFont="1" applyBorder="1"/>
    <xf numFmtId="0" fontId="18" fillId="0" borderId="3" xfId="0" applyFont="1" applyBorder="1" applyAlignment="1">
      <alignment horizontal="center"/>
    </xf>
    <xf numFmtId="171" fontId="91" fillId="0" borderId="9" xfId="2" applyNumberFormat="1" applyFont="1" applyBorder="1" applyAlignment="1">
      <alignment horizontal="right" vertical="top" wrapText="1"/>
    </xf>
    <xf numFmtId="14" fontId="91" fillId="0" borderId="0" xfId="0" applyNumberFormat="1" applyFont="1"/>
    <xf numFmtId="171" fontId="90" fillId="0" borderId="9" xfId="3" applyNumberFormat="1" applyFont="1" applyFill="1" applyBorder="1" applyAlignment="1">
      <alignment horizontal="right" vertical="center" wrapText="1"/>
    </xf>
    <xf numFmtId="171" fontId="91" fillId="0" borderId="11" xfId="3" applyNumberFormat="1" applyFont="1" applyFill="1" applyBorder="1" applyAlignment="1">
      <alignment vertical="center" wrapText="1"/>
    </xf>
    <xf numFmtId="171" fontId="91" fillId="0" borderId="12" xfId="3" applyNumberFormat="1" applyFont="1" applyFill="1" applyBorder="1" applyAlignment="1">
      <alignment vertical="center" wrapText="1"/>
    </xf>
    <xf numFmtId="171" fontId="91" fillId="0" borderId="13" xfId="3" applyNumberFormat="1" applyFont="1" applyFill="1" applyBorder="1" applyAlignment="1">
      <alignment vertical="center" wrapText="1"/>
    </xf>
    <xf numFmtId="0" fontId="91" fillId="0" borderId="11" xfId="0" applyFont="1" applyBorder="1" applyAlignment="1">
      <alignment horizontal="left"/>
    </xf>
    <xf numFmtId="0" fontId="91" fillId="0" borderId="13" xfId="0" applyFont="1" applyBorder="1" applyAlignment="1">
      <alignment horizontal="left"/>
    </xf>
    <xf numFmtId="174" fontId="91" fillId="0" borderId="0" xfId="0" applyNumberFormat="1" applyFont="1"/>
    <xf numFmtId="41" fontId="73" fillId="0" borderId="0" xfId="67" applyFont="1"/>
    <xf numFmtId="41" fontId="73" fillId="0" borderId="0" xfId="0" applyNumberFormat="1" applyFont="1"/>
    <xf numFmtId="0" fontId="91" fillId="0" borderId="12" xfId="0" applyFont="1" applyBorder="1" applyAlignment="1">
      <alignment horizontal="left"/>
    </xf>
    <xf numFmtId="171" fontId="102" fillId="0" borderId="0" xfId="0" applyNumberFormat="1" applyFont="1"/>
    <xf numFmtId="198" fontId="98" fillId="38" borderId="1" xfId="0" applyNumberFormat="1" applyFont="1" applyFill="1" applyBorder="1" applyAlignment="1">
      <alignment horizontal="center" vertical="center" wrapText="1"/>
    </xf>
    <xf numFmtId="171" fontId="91" fillId="0" borderId="1" xfId="3" applyNumberFormat="1" applyFont="1" applyFill="1" applyBorder="1" applyAlignment="1">
      <alignment horizontal="right" vertical="top" wrapText="1"/>
    </xf>
    <xf numFmtId="166" fontId="90" fillId="0" borderId="29" xfId="3" applyNumberFormat="1" applyFont="1" applyFill="1" applyBorder="1" applyAlignment="1">
      <alignment horizontal="center" vertical="center" wrapText="1"/>
    </xf>
    <xf numFmtId="2" fontId="91" fillId="0" borderId="0" xfId="0" applyNumberFormat="1" applyFont="1"/>
    <xf numFmtId="171" fontId="90" fillId="0" borderId="0" xfId="0" applyNumberFormat="1" applyFont="1"/>
    <xf numFmtId="0" fontId="90" fillId="0" borderId="5" xfId="0" applyFont="1" applyBorder="1" applyAlignment="1">
      <alignment vertical="center" wrapText="1"/>
    </xf>
    <xf numFmtId="171" fontId="91" fillId="0" borderId="15" xfId="0" applyNumberFormat="1" applyFont="1" applyBorder="1"/>
    <xf numFmtId="166" fontId="91" fillId="0" borderId="25" xfId="3" applyNumberFormat="1" applyFont="1" applyFill="1" applyBorder="1" applyAlignment="1">
      <alignment horizontal="center" vertical="center" wrapText="1"/>
    </xf>
    <xf numFmtId="3" fontId="91" fillId="0" borderId="9" xfId="3" applyNumberFormat="1" applyFont="1" applyFill="1" applyBorder="1" applyAlignment="1">
      <alignment horizontal="right" vertical="center" wrapText="1"/>
    </xf>
    <xf numFmtId="3" fontId="73" fillId="0" borderId="9" xfId="0" applyNumberFormat="1" applyFont="1" applyBorder="1" applyAlignment="1">
      <alignment horizontal="right" vertical="center" wrapText="1"/>
    </xf>
    <xf numFmtId="0" fontId="73" fillId="0" borderId="9" xfId="0" applyFont="1" applyBorder="1" applyAlignment="1">
      <alignment horizontal="center"/>
    </xf>
    <xf numFmtId="3" fontId="73" fillId="0" borderId="14" xfId="0" applyNumberFormat="1" applyFont="1" applyBorder="1" applyAlignment="1">
      <alignment horizontal="right" vertical="center" wrapText="1"/>
    </xf>
    <xf numFmtId="3" fontId="73" fillId="0" borderId="3" xfId="0" applyNumberFormat="1" applyFont="1" applyBorder="1" applyAlignment="1">
      <alignment horizontal="right" vertical="center" wrapText="1"/>
    </xf>
    <xf numFmtId="3" fontId="73" fillId="0" borderId="16" xfId="0" applyNumberFormat="1" applyFont="1" applyBorder="1" applyAlignment="1">
      <alignment horizontal="right" vertical="center" wrapText="1"/>
    </xf>
    <xf numFmtId="0" fontId="83" fillId="38" borderId="11" xfId="0" applyFont="1" applyFill="1" applyBorder="1" applyAlignment="1">
      <alignment horizontal="center" vertical="center"/>
    </xf>
    <xf numFmtId="0" fontId="83" fillId="38" borderId="12" xfId="0" applyFont="1" applyFill="1" applyBorder="1" applyAlignment="1">
      <alignment horizontal="center" vertical="center"/>
    </xf>
    <xf numFmtId="0" fontId="83" fillId="38" borderId="13" xfId="0" applyFont="1" applyFill="1" applyBorder="1" applyAlignment="1">
      <alignment horizontal="center" vertical="center"/>
    </xf>
    <xf numFmtId="0" fontId="73" fillId="0" borderId="11" xfId="0" applyFont="1" applyBorder="1" applyAlignment="1">
      <alignment horizontal="center"/>
    </xf>
    <xf numFmtId="0" fontId="73" fillId="0" borderId="12" xfId="0" applyFont="1" applyBorder="1" applyAlignment="1">
      <alignment horizontal="center"/>
    </xf>
    <xf numFmtId="0" fontId="73" fillId="0" borderId="13" xfId="0" applyFont="1" applyBorder="1" applyAlignment="1">
      <alignment horizontal="center"/>
    </xf>
    <xf numFmtId="0" fontId="73" fillId="0" borderId="0" xfId="0" applyFont="1" applyAlignment="1">
      <alignment horizontal="left" vertical="top" wrapText="1"/>
    </xf>
    <xf numFmtId="0" fontId="74" fillId="0" borderId="0" xfId="0" applyFont="1" applyAlignment="1">
      <alignment horizontal="center"/>
    </xf>
    <xf numFmtId="0" fontId="74" fillId="0" borderId="0" xfId="0" applyFont="1" applyAlignment="1">
      <alignment horizontal="left"/>
    </xf>
    <xf numFmtId="0" fontId="75" fillId="0" borderId="0" xfId="0" applyFont="1" applyAlignment="1">
      <alignment horizontal="center"/>
    </xf>
    <xf numFmtId="10" fontId="73" fillId="0" borderId="14" xfId="0" applyNumberFormat="1" applyFont="1" applyBorder="1" applyAlignment="1">
      <alignment horizontal="center" vertical="center"/>
    </xf>
    <xf numFmtId="10" fontId="73" fillId="0" borderId="3" xfId="0" applyNumberFormat="1" applyFont="1" applyBorder="1" applyAlignment="1">
      <alignment horizontal="center" vertical="center"/>
    </xf>
    <xf numFmtId="10" fontId="73" fillId="0" borderId="14" xfId="0" applyNumberFormat="1" applyFont="1" applyBorder="1" applyAlignment="1">
      <alignment horizontal="center" vertical="center" wrapText="1"/>
    </xf>
    <xf numFmtId="10" fontId="73" fillId="0" borderId="3" xfId="0" applyNumberFormat="1" applyFont="1" applyBorder="1" applyAlignment="1">
      <alignment horizontal="center" vertical="center" wrapText="1"/>
    </xf>
    <xf numFmtId="10" fontId="73" fillId="0" borderId="16" xfId="0" applyNumberFormat="1" applyFont="1" applyBorder="1" applyAlignment="1">
      <alignment horizontal="center" vertical="center" wrapText="1"/>
    </xf>
    <xf numFmtId="0" fontId="73" fillId="0" borderId="9" xfId="0" applyFont="1" applyBorder="1" applyAlignment="1">
      <alignment horizontal="center" vertical="center" wrapText="1"/>
    </xf>
    <xf numFmtId="10" fontId="73" fillId="0" borderId="16" xfId="0" applyNumberFormat="1" applyFont="1" applyBorder="1" applyAlignment="1">
      <alignment horizontal="center" vertical="center"/>
    </xf>
    <xf numFmtId="0" fontId="80" fillId="0" borderId="0" xfId="0" applyFont="1" applyAlignment="1">
      <alignment horizontal="left"/>
    </xf>
    <xf numFmtId="0" fontId="83" fillId="38" borderId="11" xfId="0" applyFont="1" applyFill="1" applyBorder="1" applyAlignment="1">
      <alignment horizontal="center" vertical="center" wrapText="1"/>
    </xf>
    <xf numFmtId="0" fontId="83" fillId="38" borderId="12" xfId="0" applyFont="1" applyFill="1" applyBorder="1" applyAlignment="1">
      <alignment horizontal="center" vertical="center" wrapText="1"/>
    </xf>
    <xf numFmtId="0" fontId="83" fillId="38" borderId="13" xfId="0" applyFont="1" applyFill="1" applyBorder="1" applyAlignment="1">
      <alignment horizontal="center" vertical="center" wrapText="1"/>
    </xf>
    <xf numFmtId="6" fontId="73" fillId="0" borderId="0" xfId="0" applyNumberFormat="1" applyFont="1" applyAlignment="1">
      <alignment horizontal="right"/>
    </xf>
    <xf numFmtId="0" fontId="74" fillId="0" borderId="9" xfId="0" applyFont="1" applyBorder="1" applyAlignment="1">
      <alignment horizontal="center"/>
    </xf>
    <xf numFmtId="0" fontId="73" fillId="0" borderId="0" xfId="0" applyFont="1" applyAlignment="1">
      <alignment horizontal="center"/>
    </xf>
    <xf numFmtId="0" fontId="17" fillId="0" borderId="0" xfId="4" applyFont="1" applyAlignment="1">
      <alignment horizontal="center" vertical="top" wrapText="1"/>
    </xf>
    <xf numFmtId="0" fontId="83" fillId="38"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10" fillId="0" borderId="9" xfId="0" applyFont="1" applyBorder="1" applyAlignment="1">
      <alignment horizontal="center"/>
    </xf>
    <xf numFmtId="0" fontId="134" fillId="0" borderId="0" xfId="0" applyFont="1" applyAlignment="1">
      <alignment horizontal="center"/>
    </xf>
    <xf numFmtId="0" fontId="40" fillId="0" borderId="0" xfId="0" applyFont="1" applyAlignment="1">
      <alignment horizontal="center"/>
    </xf>
    <xf numFmtId="0" fontId="40" fillId="0" borderId="0" xfId="0" applyFont="1" applyAlignment="1">
      <alignment horizontal="left"/>
    </xf>
    <xf numFmtId="2" fontId="76" fillId="0" borderId="0" xfId="0" applyNumberFormat="1" applyFont="1" applyAlignment="1">
      <alignment horizontal="center" vertical="center" wrapText="1"/>
    </xf>
    <xf numFmtId="0" fontId="82" fillId="0" borderId="0" xfId="0" applyFont="1" applyAlignment="1">
      <alignment horizontal="left"/>
    </xf>
    <xf numFmtId="2" fontId="74" fillId="0" borderId="0" xfId="0" applyNumberFormat="1" applyFont="1" applyAlignment="1">
      <alignment horizontal="center" vertical="center" wrapText="1"/>
    </xf>
    <xf numFmtId="0" fontId="21" fillId="6" borderId="9" xfId="0" applyFont="1" applyFill="1" applyBorder="1" applyAlignment="1">
      <alignment horizontal="center" vertical="center" wrapText="1"/>
    </xf>
    <xf numFmtId="0" fontId="22" fillId="6" borderId="9" xfId="0" applyFont="1" applyFill="1" applyBorder="1" applyAlignment="1">
      <alignment horizontal="center"/>
    </xf>
    <xf numFmtId="0" fontId="72" fillId="0" borderId="0" xfId="0" applyFont="1" applyAlignment="1">
      <alignment horizontal="center"/>
    </xf>
    <xf numFmtId="3" fontId="84" fillId="0" borderId="10" xfId="3" applyNumberFormat="1" applyFont="1" applyFill="1" applyBorder="1" applyAlignment="1" applyProtection="1">
      <alignment horizontal="center" wrapText="1"/>
    </xf>
    <xf numFmtId="3" fontId="84" fillId="0" borderId="25" xfId="3" applyNumberFormat="1" applyFont="1" applyFill="1" applyBorder="1" applyAlignment="1" applyProtection="1">
      <alignment horizontal="center" wrapText="1"/>
    </xf>
    <xf numFmtId="3" fontId="84" fillId="0" borderId="5" xfId="3" applyNumberFormat="1" applyFont="1" applyFill="1" applyBorder="1" applyAlignment="1" applyProtection="1">
      <alignment horizontal="center" wrapText="1"/>
    </xf>
    <xf numFmtId="3" fontId="84" fillId="0" borderId="26" xfId="3" applyNumberFormat="1" applyFont="1" applyFill="1" applyBorder="1" applyAlignment="1" applyProtection="1">
      <alignment horizontal="center" wrapText="1"/>
    </xf>
    <xf numFmtId="3" fontId="84" fillId="0" borderId="27" xfId="3" applyNumberFormat="1" applyFont="1" applyFill="1" applyBorder="1" applyAlignment="1" applyProtection="1">
      <alignment horizontal="center" wrapText="1"/>
    </xf>
    <xf numFmtId="3" fontId="84" fillId="0" borderId="28" xfId="3" applyNumberFormat="1" applyFont="1" applyFill="1" applyBorder="1" applyAlignment="1" applyProtection="1">
      <alignment horizontal="center" wrapText="1"/>
    </xf>
    <xf numFmtId="0" fontId="71" fillId="0" borderId="0" xfId="4" applyFont="1" applyAlignment="1">
      <alignment horizontal="center" vertical="top" wrapText="1"/>
    </xf>
    <xf numFmtId="2" fontId="74" fillId="0" borderId="6" xfId="0" applyNumberFormat="1" applyFont="1" applyBorder="1" applyAlignment="1">
      <alignment horizontal="center" vertical="center" wrapText="1"/>
    </xf>
    <xf numFmtId="0" fontId="98" fillId="38" borderId="10" xfId="4" applyFont="1" applyFill="1" applyBorder="1" applyAlignment="1">
      <alignment horizontal="center" vertical="center" wrapText="1"/>
    </xf>
    <xf numFmtId="0" fontId="98" fillId="38" borderId="5" xfId="4" applyFont="1" applyFill="1" applyBorder="1" applyAlignment="1">
      <alignment horizontal="center" vertical="center" wrapText="1"/>
    </xf>
    <xf numFmtId="0" fontId="98" fillId="38" borderId="11" xfId="4" applyFont="1" applyFill="1" applyBorder="1" applyAlignment="1">
      <alignment horizontal="center" vertical="center" wrapText="1"/>
    </xf>
    <xf numFmtId="0" fontId="98" fillId="38" borderId="12" xfId="4" applyFont="1" applyFill="1" applyBorder="1" applyAlignment="1">
      <alignment horizontal="center" vertical="center" wrapText="1"/>
    </xf>
    <xf numFmtId="0" fontId="98" fillId="38" borderId="13" xfId="4" applyFont="1" applyFill="1" applyBorder="1" applyAlignment="1">
      <alignment horizontal="center" vertical="center" wrapText="1"/>
    </xf>
    <xf numFmtId="0" fontId="98" fillId="38" borderId="9" xfId="4" applyFont="1" applyFill="1" applyBorder="1" applyAlignment="1">
      <alignment horizontal="center" vertical="center" wrapText="1"/>
    </xf>
    <xf numFmtId="0" fontId="91" fillId="0" borderId="11" xfId="2" applyFont="1" applyBorder="1" applyAlignment="1">
      <alignment horizontal="left" vertical="top" wrapText="1"/>
    </xf>
    <xf numFmtId="0" fontId="91" fillId="0" borderId="13" xfId="2" applyFont="1" applyBorder="1" applyAlignment="1">
      <alignment horizontal="left" vertical="top" wrapText="1"/>
    </xf>
    <xf numFmtId="0" fontId="91" fillId="0" borderId="11" xfId="0" applyFont="1" applyBorder="1" applyAlignment="1">
      <alignment horizontal="left"/>
    </xf>
    <xf numFmtId="0" fontId="91" fillId="0" borderId="13" xfId="0" applyFont="1" applyBorder="1" applyAlignment="1">
      <alignment horizontal="left"/>
    </xf>
    <xf numFmtId="0" fontId="91" fillId="0" borderId="11" xfId="0" applyFont="1" applyBorder="1" applyAlignment="1">
      <alignment horizontal="left" vertical="top" wrapText="1"/>
    </xf>
    <xf numFmtId="0" fontId="91" fillId="0" borderId="13" xfId="0" applyFont="1" applyBorder="1" applyAlignment="1">
      <alignment horizontal="left" vertical="top" wrapText="1"/>
    </xf>
    <xf numFmtId="0" fontId="88" fillId="38" borderId="11" xfId="0" applyFont="1" applyFill="1" applyBorder="1" applyAlignment="1">
      <alignment horizontal="center"/>
    </xf>
    <xf numFmtId="0" fontId="88" fillId="38" borderId="12" xfId="0" applyFont="1" applyFill="1" applyBorder="1" applyAlignment="1">
      <alignment horizontal="center"/>
    </xf>
    <xf numFmtId="0" fontId="88" fillId="38" borderId="13" xfId="0" applyFont="1" applyFill="1" applyBorder="1" applyAlignment="1">
      <alignment horizontal="center"/>
    </xf>
    <xf numFmtId="0" fontId="88" fillId="38" borderId="9" xfId="0" applyFont="1" applyFill="1" applyBorder="1" applyAlignment="1">
      <alignment horizontal="center" vertical="center"/>
    </xf>
    <xf numFmtId="0" fontId="91" fillId="0" borderId="9" xfId="0" applyFont="1" applyBorder="1" applyAlignment="1">
      <alignment horizontal="left"/>
    </xf>
    <xf numFmtId="0" fontId="90" fillId="0" borderId="11" xfId="0" applyFont="1" applyBorder="1" applyAlignment="1">
      <alignment horizontal="left"/>
    </xf>
    <xf numFmtId="0" fontId="90" fillId="0" borderId="12" xfId="0" applyFont="1" applyBorder="1" applyAlignment="1">
      <alignment horizontal="left"/>
    </xf>
    <xf numFmtId="0" fontId="90" fillId="0" borderId="13" xfId="0" applyFont="1" applyBorder="1" applyAlignment="1">
      <alignment horizontal="left"/>
    </xf>
    <xf numFmtId="3" fontId="88" fillId="38" borderId="11" xfId="0" applyNumberFormat="1" applyFont="1" applyFill="1" applyBorder="1" applyAlignment="1">
      <alignment horizontal="center" vertical="center" wrapText="1"/>
    </xf>
    <xf numFmtId="3" fontId="88" fillId="38" borderId="12" xfId="0" applyNumberFormat="1" applyFont="1" applyFill="1" applyBorder="1" applyAlignment="1">
      <alignment horizontal="center" vertical="center" wrapText="1"/>
    </xf>
    <xf numFmtId="3" fontId="88" fillId="38" borderId="13" xfId="0" applyNumberFormat="1" applyFont="1" applyFill="1" applyBorder="1" applyAlignment="1">
      <alignment horizontal="center" vertical="center" wrapText="1"/>
    </xf>
    <xf numFmtId="0" fontId="88" fillId="38" borderId="9" xfId="0" applyFont="1" applyFill="1" applyBorder="1" applyAlignment="1">
      <alignment horizontal="center" vertical="top" wrapText="1"/>
    </xf>
    <xf numFmtId="0" fontId="88" fillId="38" borderId="9" xfId="0" applyFont="1" applyFill="1" applyBorder="1" applyAlignment="1">
      <alignment horizontal="center"/>
    </xf>
    <xf numFmtId="2" fontId="88" fillId="38" borderId="9" xfId="0" applyNumberFormat="1" applyFont="1" applyFill="1" applyBorder="1" applyAlignment="1">
      <alignment horizontal="center" vertical="center" wrapText="1"/>
    </xf>
    <xf numFmtId="0" fontId="88" fillId="38" borderId="10" xfId="0" applyFont="1" applyFill="1" applyBorder="1" applyAlignment="1">
      <alignment horizontal="center" vertical="center"/>
    </xf>
    <xf numFmtId="0" fontId="88" fillId="38" borderId="25" xfId="0" applyFont="1" applyFill="1" applyBorder="1" applyAlignment="1">
      <alignment horizontal="center" vertical="center"/>
    </xf>
    <xf numFmtId="0" fontId="88" fillId="38" borderId="27" xfId="0" applyFont="1" applyFill="1" applyBorder="1" applyAlignment="1">
      <alignment horizontal="center" vertical="center"/>
    </xf>
    <xf numFmtId="0" fontId="88" fillId="38" borderId="28" xfId="0" applyFont="1" applyFill="1" applyBorder="1" applyAlignment="1">
      <alignment horizontal="center" vertical="center"/>
    </xf>
    <xf numFmtId="2" fontId="88" fillId="38" borderId="10" xfId="0" applyNumberFormat="1" applyFont="1" applyFill="1" applyBorder="1" applyAlignment="1">
      <alignment horizontal="center" vertical="center" wrapText="1"/>
    </xf>
    <xf numFmtId="2" fontId="88" fillId="38" borderId="25" xfId="0" applyNumberFormat="1" applyFont="1" applyFill="1" applyBorder="1" applyAlignment="1">
      <alignment horizontal="center" vertical="center" wrapText="1"/>
    </xf>
    <xf numFmtId="2" fontId="88" fillId="38" borderId="27" xfId="0" applyNumberFormat="1" applyFont="1" applyFill="1" applyBorder="1" applyAlignment="1">
      <alignment horizontal="center" vertical="center" wrapText="1"/>
    </xf>
    <xf numFmtId="2" fontId="88" fillId="38" borderId="28" xfId="0" applyNumberFormat="1" applyFont="1" applyFill="1" applyBorder="1" applyAlignment="1">
      <alignment horizontal="center" vertical="center" wrapText="1"/>
    </xf>
    <xf numFmtId="3" fontId="91" fillId="0" borderId="9" xfId="0" applyNumberFormat="1" applyFont="1" applyBorder="1" applyAlignment="1">
      <alignment horizontal="center" vertical="center" wrapText="1"/>
    </xf>
    <xf numFmtId="171" fontId="88" fillId="38" borderId="9" xfId="0" applyNumberFormat="1" applyFont="1" applyFill="1" applyBorder="1" applyAlignment="1">
      <alignment horizontal="center" vertical="center" wrapText="1"/>
    </xf>
    <xf numFmtId="171" fontId="73" fillId="0" borderId="11" xfId="0" applyNumberFormat="1" applyFont="1" applyBorder="1" applyAlignment="1">
      <alignment horizontal="center" vertical="center" wrapText="1"/>
    </xf>
    <xf numFmtId="171" fontId="73" fillId="0" borderId="12" xfId="0" applyNumberFormat="1" applyFont="1" applyBorder="1" applyAlignment="1">
      <alignment horizontal="center" vertical="center" wrapText="1"/>
    </xf>
    <xf numFmtId="171" fontId="73" fillId="0" borderId="13" xfId="0" applyNumberFormat="1" applyFont="1" applyBorder="1" applyAlignment="1">
      <alignment horizontal="center" vertical="center" wrapText="1"/>
    </xf>
    <xf numFmtId="166" fontId="91" fillId="0" borderId="11" xfId="3" applyNumberFormat="1" applyFont="1" applyFill="1" applyBorder="1" applyAlignment="1">
      <alignment horizontal="left" vertical="center" wrapText="1"/>
    </xf>
    <xf numFmtId="166" fontId="91" fillId="0" borderId="13" xfId="3" applyNumberFormat="1" applyFont="1" applyFill="1" applyBorder="1" applyAlignment="1">
      <alignment horizontal="left" vertical="center" wrapText="1"/>
    </xf>
    <xf numFmtId="0" fontId="90" fillId="0" borderId="11" xfId="0" applyFont="1" applyBorder="1" applyAlignment="1">
      <alignment horizontal="left" vertical="top" wrapText="1"/>
    </xf>
    <xf numFmtId="0" fontId="90" fillId="0" borderId="12" xfId="0" applyFont="1" applyBorder="1" applyAlignment="1">
      <alignment horizontal="left" vertical="top" wrapText="1"/>
    </xf>
    <xf numFmtId="0" fontId="90" fillId="0" borderId="13" xfId="0" applyFont="1" applyBorder="1" applyAlignment="1">
      <alignment horizontal="left" vertical="top" wrapText="1"/>
    </xf>
    <xf numFmtId="0" fontId="95" fillId="0" borderId="11" xfId="0" applyFont="1" applyBorder="1" applyAlignment="1">
      <alignment horizontal="left"/>
    </xf>
    <xf numFmtId="0" fontId="95" fillId="0" borderId="13" xfId="0" applyFont="1" applyBorder="1" applyAlignment="1">
      <alignment horizontal="left"/>
    </xf>
    <xf numFmtId="0" fontId="91" fillId="0" borderId="9" xfId="0" applyFont="1" applyBorder="1" applyAlignment="1">
      <alignment horizontal="left" vertical="center" wrapText="1"/>
    </xf>
    <xf numFmtId="2" fontId="88" fillId="38" borderId="11" xfId="0" applyNumberFormat="1" applyFont="1" applyFill="1" applyBorder="1" applyAlignment="1">
      <alignment horizontal="center" vertical="center" wrapText="1"/>
    </xf>
    <xf numFmtId="2" fontId="88" fillId="38" borderId="13" xfId="0" applyNumberFormat="1" applyFont="1" applyFill="1" applyBorder="1" applyAlignment="1">
      <alignment horizontal="center" vertical="center" wrapText="1"/>
    </xf>
    <xf numFmtId="0" fontId="91" fillId="0" borderId="11" xfId="0" applyFont="1" applyBorder="1" applyAlignment="1">
      <alignment horizontal="left" vertical="center" wrapText="1"/>
    </xf>
    <xf numFmtId="0" fontId="91" fillId="0" borderId="13" xfId="0" applyFont="1" applyBorder="1" applyAlignment="1">
      <alignment horizontal="left" vertical="center" wrapText="1"/>
    </xf>
    <xf numFmtId="0" fontId="90" fillId="0" borderId="11" xfId="0" applyFont="1" applyBorder="1" applyAlignment="1">
      <alignment horizontal="left" vertical="center"/>
    </xf>
    <xf numFmtId="0" fontId="90" fillId="0" borderId="13" xfId="0" applyFont="1" applyBorder="1" applyAlignment="1">
      <alignment horizontal="left" vertical="center"/>
    </xf>
    <xf numFmtId="0" fontId="91" fillId="0" borderId="11" xfId="0" applyFont="1" applyBorder="1" applyAlignment="1">
      <alignment horizontal="left" vertical="center"/>
    </xf>
    <xf numFmtId="0" fontId="91" fillId="0" borderId="13" xfId="0" applyFont="1" applyBorder="1" applyAlignment="1">
      <alignment horizontal="left" vertical="center"/>
    </xf>
    <xf numFmtId="0" fontId="91" fillId="0" borderId="11" xfId="0" applyFont="1" applyBorder="1" applyAlignment="1">
      <alignment horizontal="center" vertical="top" wrapText="1"/>
    </xf>
    <xf numFmtId="0" fontId="91" fillId="0" borderId="13" xfId="0" applyFont="1" applyBorder="1" applyAlignment="1">
      <alignment horizontal="center" vertical="top" wrapText="1"/>
    </xf>
    <xf numFmtId="0" fontId="90" fillId="0" borderId="11" xfId="2" applyFont="1" applyBorder="1" applyAlignment="1">
      <alignment vertical="top" wrapText="1"/>
    </xf>
    <xf numFmtId="0" fontId="90" fillId="0" borderId="12" xfId="2" applyFont="1" applyBorder="1" applyAlignment="1">
      <alignment vertical="top" wrapText="1"/>
    </xf>
    <xf numFmtId="0" fontId="90" fillId="0" borderId="13" xfId="2" applyFont="1" applyBorder="1" applyAlignment="1">
      <alignment vertical="top" wrapText="1"/>
    </xf>
    <xf numFmtId="0" fontId="90" fillId="0" borderId="11" xfId="2" applyFont="1" applyBorder="1" applyAlignment="1">
      <alignment horizontal="left" vertical="top" wrapText="1"/>
    </xf>
    <xf numFmtId="0" fontId="90" fillId="0" borderId="12" xfId="2" applyFont="1" applyBorder="1" applyAlignment="1">
      <alignment horizontal="left" vertical="top" wrapText="1"/>
    </xf>
    <xf numFmtId="0" fontId="90" fillId="0" borderId="13" xfId="2" applyFont="1" applyBorder="1" applyAlignment="1">
      <alignment horizontal="left" vertical="top" wrapText="1"/>
    </xf>
    <xf numFmtId="0" fontId="99" fillId="38" borderId="11" xfId="0" applyFont="1" applyFill="1" applyBorder="1" applyAlignment="1">
      <alignment horizontal="left"/>
    </xf>
    <xf numFmtId="0" fontId="99" fillId="38" borderId="12" xfId="0" applyFont="1" applyFill="1" applyBorder="1" applyAlignment="1">
      <alignment horizontal="left"/>
    </xf>
    <xf numFmtId="0" fontId="99" fillId="38" borderId="13" xfId="0" applyFont="1" applyFill="1" applyBorder="1" applyAlignment="1">
      <alignment horizontal="left"/>
    </xf>
    <xf numFmtId="0" fontId="90" fillId="0" borderId="9" xfId="0" applyFont="1" applyBorder="1" applyAlignment="1">
      <alignment horizontal="left" vertical="top" wrapText="1"/>
    </xf>
    <xf numFmtId="0" fontId="90" fillId="0" borderId="0" xfId="0" applyFont="1" applyAlignment="1">
      <alignment horizontal="center"/>
    </xf>
    <xf numFmtId="0" fontId="88" fillId="38" borderId="11" xfId="0" applyFont="1" applyFill="1" applyBorder="1" applyAlignment="1">
      <alignment horizontal="center" vertical="center" wrapText="1"/>
    </xf>
    <xf numFmtId="0" fontId="88" fillId="38" borderId="13" xfId="0" applyFont="1" applyFill="1" applyBorder="1" applyAlignment="1">
      <alignment horizontal="center" vertical="center" wrapText="1"/>
    </xf>
    <xf numFmtId="0" fontId="88" fillId="38" borderId="11" xfId="0" applyFont="1" applyFill="1" applyBorder="1" applyAlignment="1">
      <alignment horizontal="left" vertical="center" wrapText="1"/>
    </xf>
    <xf numFmtId="0" fontId="88" fillId="38" borderId="13" xfId="0" applyFont="1" applyFill="1" applyBorder="1" applyAlignment="1">
      <alignment horizontal="left" vertical="center" wrapText="1"/>
    </xf>
    <xf numFmtId="0" fontId="90" fillId="0" borderId="0" xfId="0" applyFont="1" applyAlignment="1">
      <alignment horizontal="center" vertical="center" wrapText="1"/>
    </xf>
    <xf numFmtId="0" fontId="90" fillId="0" borderId="0" xfId="0" applyFont="1" applyAlignment="1">
      <alignment horizontal="left" vertical="top" wrapText="1"/>
    </xf>
    <xf numFmtId="0" fontId="95" fillId="0" borderId="11" xfId="0" applyFont="1" applyBorder="1" applyAlignment="1">
      <alignment horizontal="left" vertical="top" wrapText="1"/>
    </xf>
    <xf numFmtId="0" fontId="95" fillId="0" borderId="13" xfId="0" applyFont="1" applyBorder="1" applyAlignment="1">
      <alignment horizontal="left" vertical="top" wrapText="1"/>
    </xf>
    <xf numFmtId="0" fontId="90" fillId="0" borderId="0" xfId="0" applyFont="1" applyAlignment="1">
      <alignment horizontal="left" vertical="center" wrapText="1"/>
    </xf>
    <xf numFmtId="0" fontId="90" fillId="0" borderId="0" xfId="0" applyFont="1" applyAlignment="1">
      <alignment horizontal="left"/>
    </xf>
    <xf numFmtId="0" fontId="91" fillId="0" borderId="0" xfId="0" applyFont="1" applyAlignment="1">
      <alignment horizontal="left" vertical="top" wrapText="1"/>
    </xf>
    <xf numFmtId="171" fontId="88" fillId="38" borderId="12" xfId="3" applyNumberFormat="1" applyFont="1" applyFill="1" applyBorder="1" applyAlignment="1">
      <alignment horizontal="center" vertical="top" wrapText="1"/>
    </xf>
    <xf numFmtId="171" fontId="88" fillId="38" borderId="13" xfId="3" applyNumberFormat="1" applyFont="1" applyFill="1" applyBorder="1" applyAlignment="1">
      <alignment horizontal="center" vertical="top" wrapText="1"/>
    </xf>
    <xf numFmtId="0" fontId="90" fillId="0" borderId="11" xfId="0" applyFont="1" applyBorder="1" applyAlignment="1">
      <alignment horizontal="center" vertical="top" wrapText="1"/>
    </xf>
    <xf numFmtId="0" fontId="90" fillId="0" borderId="13" xfId="0" applyFont="1" applyBorder="1" applyAlignment="1">
      <alignment horizontal="center" vertical="top" wrapText="1"/>
    </xf>
    <xf numFmtId="3" fontId="99" fillId="38" borderId="11" xfId="0" applyNumberFormat="1" applyFont="1" applyFill="1" applyBorder="1" applyAlignment="1">
      <alignment horizontal="center" vertical="center" wrapText="1"/>
    </xf>
    <xf numFmtId="3" fontId="99" fillId="38" borderId="12" xfId="0" applyNumberFormat="1" applyFont="1" applyFill="1" applyBorder="1" applyAlignment="1">
      <alignment horizontal="center" vertical="center" wrapText="1"/>
    </xf>
    <xf numFmtId="3" fontId="99" fillId="38" borderId="13" xfId="0" applyNumberFormat="1" applyFont="1" applyFill="1" applyBorder="1" applyAlignment="1">
      <alignment horizontal="center" vertical="center" wrapText="1"/>
    </xf>
    <xf numFmtId="3" fontId="99" fillId="38" borderId="11" xfId="0" applyNumberFormat="1" applyFont="1" applyFill="1" applyBorder="1" applyAlignment="1">
      <alignment horizontal="left" vertical="center" wrapText="1"/>
    </xf>
    <xf numFmtId="3" fontId="99" fillId="38" borderId="12" xfId="0" applyNumberFormat="1" applyFont="1" applyFill="1" applyBorder="1" applyAlignment="1">
      <alignment horizontal="left" vertical="center" wrapText="1"/>
    </xf>
    <xf numFmtId="3" fontId="99" fillId="38" borderId="13" xfId="0" applyNumberFormat="1" applyFont="1" applyFill="1" applyBorder="1" applyAlignment="1">
      <alignment horizontal="left" vertical="center" wrapText="1"/>
    </xf>
    <xf numFmtId="0" fontId="91" fillId="0" borderId="0" xfId="0" applyFont="1" applyAlignment="1">
      <alignment horizontal="left" vertical="center" wrapText="1"/>
    </xf>
    <xf numFmtId="0" fontId="91" fillId="0" borderId="0" xfId="4" applyFont="1" applyAlignment="1">
      <alignment horizontal="center" vertical="top" wrapText="1"/>
    </xf>
    <xf numFmtId="0" fontId="91" fillId="0" borderId="0" xfId="0" applyFont="1" applyAlignment="1">
      <alignment horizontal="justify"/>
    </xf>
    <xf numFmtId="0" fontId="90" fillId="0" borderId="11" xfId="0" applyFont="1" applyBorder="1" applyAlignment="1">
      <alignment horizontal="left" vertical="center" wrapText="1"/>
    </xf>
    <xf numFmtId="0" fontId="90" fillId="0" borderId="13" xfId="0" applyFont="1" applyBorder="1" applyAlignment="1">
      <alignment horizontal="left" vertical="center" wrapText="1"/>
    </xf>
    <xf numFmtId="0" fontId="91" fillId="0" borderId="11" xfId="0" quotePrefix="1" applyFont="1" applyBorder="1" applyAlignment="1">
      <alignment horizontal="left" vertical="top" wrapText="1"/>
    </xf>
    <xf numFmtId="0" fontId="91" fillId="0" borderId="13" xfId="0" quotePrefix="1" applyFont="1" applyBorder="1" applyAlignment="1">
      <alignment horizontal="left" vertical="top" wrapText="1"/>
    </xf>
    <xf numFmtId="0" fontId="88" fillId="38" borderId="12" xfId="0" applyFont="1" applyFill="1" applyBorder="1" applyAlignment="1">
      <alignment horizontal="center" vertical="center" wrapText="1"/>
    </xf>
    <xf numFmtId="0" fontId="91" fillId="0" borderId="0" xfId="0" applyFont="1" applyAlignment="1">
      <alignment horizontal="justify" vertical="center" wrapText="1"/>
    </xf>
    <xf numFmtId="2" fontId="88" fillId="38" borderId="14" xfId="0" applyNumberFormat="1" applyFont="1" applyFill="1" applyBorder="1" applyAlignment="1">
      <alignment horizontal="center" vertical="center" wrapText="1"/>
    </xf>
    <xf numFmtId="2" fontId="88" fillId="38" borderId="16" xfId="0" applyNumberFormat="1" applyFont="1" applyFill="1" applyBorder="1" applyAlignment="1">
      <alignment horizontal="center" vertical="center" wrapText="1"/>
    </xf>
    <xf numFmtId="0" fontId="91" fillId="0" borderId="0" xfId="0" applyFont="1" applyAlignment="1">
      <alignment horizontal="left" wrapText="1"/>
    </xf>
    <xf numFmtId="0" fontId="88" fillId="38" borderId="9" xfId="0" applyFont="1" applyFill="1" applyBorder="1" applyAlignment="1">
      <alignment horizontal="center" vertical="center" wrapText="1"/>
    </xf>
    <xf numFmtId="0" fontId="91" fillId="0" borderId="12" xfId="0" applyFont="1" applyBorder="1" applyAlignment="1">
      <alignment horizontal="left" vertical="center" wrapText="1"/>
    </xf>
    <xf numFmtId="0" fontId="73" fillId="0" borderId="0" xfId="0" applyFont="1" applyAlignment="1">
      <alignment horizontal="left" vertical="center" wrapText="1"/>
    </xf>
    <xf numFmtId="0" fontId="91" fillId="0" borderId="12" xfId="0" applyFont="1" applyBorder="1" applyAlignment="1">
      <alignment horizontal="left"/>
    </xf>
    <xf numFmtId="171" fontId="88" fillId="38" borderId="11" xfId="0" applyNumberFormat="1" applyFont="1" applyFill="1" applyBorder="1" applyAlignment="1">
      <alignment horizontal="center" vertical="center" wrapText="1"/>
    </xf>
    <xf numFmtId="171" fontId="88" fillId="38" borderId="13" xfId="0" applyNumberFormat="1" applyFont="1" applyFill="1" applyBorder="1" applyAlignment="1">
      <alignment horizontal="center" vertical="center" wrapText="1"/>
    </xf>
    <xf numFmtId="0" fontId="88" fillId="38" borderId="10" xfId="0" applyFont="1" applyFill="1" applyBorder="1" applyAlignment="1">
      <alignment horizontal="center" vertical="center" wrapText="1"/>
    </xf>
    <xf numFmtId="0" fontId="88" fillId="38" borderId="25" xfId="0" applyFont="1" applyFill="1" applyBorder="1" applyAlignment="1">
      <alignment horizontal="center" vertical="center" wrapText="1"/>
    </xf>
    <xf numFmtId="0" fontId="88" fillId="38" borderId="27" xfId="0" applyFont="1" applyFill="1" applyBorder="1" applyAlignment="1">
      <alignment horizontal="center" vertical="center" wrapText="1"/>
    </xf>
    <xf numFmtId="0" fontId="88" fillId="38" borderId="28" xfId="0" applyFont="1" applyFill="1" applyBorder="1" applyAlignment="1">
      <alignment horizontal="center" vertical="center" wrapText="1"/>
    </xf>
    <xf numFmtId="2" fontId="90" fillId="0" borderId="9" xfId="0" applyNumberFormat="1" applyFont="1" applyBorder="1" applyAlignment="1">
      <alignment horizontal="center" vertical="center" wrapText="1"/>
    </xf>
    <xf numFmtId="2" fontId="88" fillId="38" borderId="12" xfId="0" applyNumberFormat="1" applyFont="1" applyFill="1" applyBorder="1" applyAlignment="1">
      <alignment horizontal="center" vertical="center" wrapText="1"/>
    </xf>
  </cellXfs>
  <cellStyles count="1564">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Calculation" xfId="839" xr:uid="{00000000-0005-0000-0000-00001B00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heck Cell 2" xfId="843" xr:uid="{00000000-0005-0000-0000-000020000000}"/>
    <cellStyle name="Comma [0]" xfId="162" xr:uid="{00000000-0005-0000-0000-000000000000}"/>
    <cellStyle name="Comma [0] 2" xfId="623" xr:uid="{00000000-0005-0000-0000-000000000000}"/>
    <cellStyle name="Comma [0] 2 2" xfId="1370" xr:uid="{00000000-0005-0000-0000-00002A010000}"/>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3" xfId="910" xr:uid="{EAD1F3B0-9971-4B2D-AC40-ECD4CE2B8EF7}"/>
    <cellStyle name="Comma 10 3 2" xfId="946" xr:uid="{174C0763-9240-4BB9-B9DA-6F0407658878}"/>
    <cellStyle name="Comma 10 3 3" xfId="957" xr:uid="{C77B5C0F-2957-4996-B0A0-68F48A912997}"/>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3" xfId="688" xr:uid="{00000000-0005-0000-0000-00001B000000}"/>
    <cellStyle name="Comma 2 3 2" xfId="912" xr:uid="{9193B358-507D-4E37-86BF-402777C71518}"/>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2 7" xfId="846" xr:uid="{00000000-0005-0000-0000-000023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849" xr:uid="{00000000-0005-0000-0000-000029000000}"/>
    <cellStyle name="Entrada 3" xfId="860" xr:uid="{00000000-0005-0000-0000-000028000000}"/>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put 2" xfId="861" xr:uid="{00000000-0005-0000-0000-000032000000}"/>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16" xfId="884" xr:uid="{00000000-0005-0000-0000-000039010000}"/>
    <cellStyle name="Millares [0] 17" xfId="1466" xr:uid="{00000000-0005-0000-0000-0000C5050000}"/>
    <cellStyle name="Millares [0] 18" xfId="1476" xr:uid="{7BB52423-90AB-425D-B32D-994BEBADB9EE}"/>
    <cellStyle name="Millares [0] 2" xfId="23" xr:uid="{00000000-0005-0000-0000-000005000000}"/>
    <cellStyle name="Millares [0] 2 10" xfId="730" xr:uid="{00000000-0005-0000-0000-000028000000}"/>
    <cellStyle name="Millares [0] 2 11" xfId="1062" xr:uid="{00000000-0005-0000-0000-00003A010000}"/>
    <cellStyle name="Millares [0] 2 2" xfId="81" xr:uid="{00000000-0005-0000-0000-000005000000}"/>
    <cellStyle name="Millares [0] 2 2 10" xfId="1477" xr:uid="{60C29FE5-BFFD-41CB-893D-D81BA520184A}"/>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3" xfId="678" xr:uid="{00000000-0005-0000-0000-000030000000}"/>
    <cellStyle name="Millares [0] 2 2 2 3 2" xfId="1523" xr:uid="{E8CFC659-C5F1-476E-9A9A-0686C4B874E2}"/>
    <cellStyle name="Millares [0] 2 2 2 4" xfId="672" xr:uid="{01A3EA54-97F3-44B5-8FE8-D9DB95B74A1F}"/>
    <cellStyle name="Millares [0] 2 2 2 5" xfId="949" xr:uid="{20973A5F-F316-4EBB-8D20-7550A80D9101}"/>
    <cellStyle name="Millares [0] 2 2 2 6" xfId="1481" xr:uid="{F7685981-C4F2-4862-89A2-86CBDCA22D70}"/>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4" xfId="594" xr:uid="{00000000-0005-0000-0000-00000B000000}"/>
    <cellStyle name="Millares [0] 2 2 4 2" xfId="1519" xr:uid="{465AB85A-B4AF-4CAE-A14A-E17DA9B870C3}"/>
    <cellStyle name="Millares [0] 2 2 5" xfId="660" xr:uid="{00000000-0005-0000-0000-00002F000000}"/>
    <cellStyle name="Millares [0] 2 2 5 2" xfId="1561" xr:uid="{D265018F-BB45-49C5-9405-6C4A26659811}"/>
    <cellStyle name="Millares [0] 2 2 6" xfId="592" xr:uid="{00000000-0005-0000-0000-00000C000000}"/>
    <cellStyle name="Millares [0] 2 2 6 2" xfId="608" xr:uid="{00000000-0005-0000-0000-00000D000000}"/>
    <cellStyle name="Millares [0] 2 2 7" xfId="722" xr:uid="{00000000-0005-0000-0000-000029000000}"/>
    <cellStyle name="Millares [0] 2 2 8" xfId="917" xr:uid="{6C00584F-C304-4B8D-BD23-045948EA098C}"/>
    <cellStyle name="Millares [0] 2 2 9" xfId="1372" xr:uid="{00000000-0005-0000-0000-00003B010000}"/>
    <cellStyle name="Millares [0] 2 3" xfId="111" xr:uid="{00000000-0005-0000-0000-000005000000}"/>
    <cellStyle name="Millares [0] 2 3 2" xfId="329" xr:uid="{00000000-0005-0000-0000-000005000000}"/>
    <cellStyle name="Millares [0] 2 3 2 2" xfId="1527" xr:uid="{2D25FC41-1BBB-4F30-A3D2-0443D6627DDF}"/>
    <cellStyle name="Millares [0] 2 3 3" xfId="606" xr:uid="{00000000-0005-0000-0000-00000E000000}"/>
    <cellStyle name="Millares [0] 2 3 4" xfId="701" xr:uid="{9CD4C902-266E-40B3-BED7-E981F8217213}"/>
    <cellStyle name="Millares [0] 2 3 5" xfId="1485" xr:uid="{C84E405B-6CDC-4636-BFFC-3DE23447EF59}"/>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2 2" xfId="1559" xr:uid="{BA790EC8-F4D9-4E9B-9ACB-61BF490979DB}"/>
    <cellStyle name="Millares [0] 3 2 2 3" xfId="1517" xr:uid="{4FFC4902-93EE-495F-8651-CE3DEB697B85}"/>
    <cellStyle name="Millares [0] 3 2 3" xfId="679" xr:uid="{00000000-0005-0000-0000-000032000000}"/>
    <cellStyle name="Millares [0] 3 2 3 2" xfId="1525" xr:uid="{3B31B19A-A674-4A9E-B402-E100D48DA527}"/>
    <cellStyle name="Millares [0] 3 2 4" xfId="948" xr:uid="{177CC79C-C0B4-4202-B72A-C438472324FA}"/>
    <cellStyle name="Millares [0] 3 2 5" xfId="1483" xr:uid="{63830C85-A9F9-4335-BA7A-04A9B97B9365}"/>
    <cellStyle name="Millares [0] 3 3" xfId="132" xr:uid="{00000000-0005-0000-0000-000072000000}"/>
    <cellStyle name="Millares [0] 3 3 2" xfId="350" xr:uid="{00000000-0005-0000-0000-000072000000}"/>
    <cellStyle name="Millares [0] 3 3 2 2" xfId="1555" xr:uid="{EBC0719F-C251-4C6B-B9C5-B7FBE81D0CA7}"/>
    <cellStyle name="Millares [0] 3 3 3" xfId="749" xr:uid="{955E15BA-42A1-4A51-99DE-C7F51FF0273E}"/>
    <cellStyle name="Millares [0] 3 3 4" xfId="959" xr:uid="{1FE64268-1086-487E-955B-305B7C82889F}"/>
    <cellStyle name="Millares [0] 3 3 5" xfId="1513" xr:uid="{8AA1428F-E94E-4D5D-988F-ACEFD2551323}"/>
    <cellStyle name="Millares [0] 3 4" xfId="298" xr:uid="{00000000-0005-0000-0000-000072000000}"/>
    <cellStyle name="Millares [0] 3 4 2" xfId="1521" xr:uid="{20D5D39E-A5A3-4CE3-8DEE-5D199887C4C1}"/>
    <cellStyle name="Millares [0] 3 5" xfId="570" xr:uid="{00000000-0005-0000-0000-000010000000}"/>
    <cellStyle name="Millares [0] 3 5 2" xfId="1563" xr:uid="{E233ECFD-B7BC-4751-8253-C8A1D274534F}"/>
    <cellStyle name="Millares [0] 3 6" xfId="916" xr:uid="{815F5293-BBC1-43A0-A5C8-5401FB24DBA7}"/>
    <cellStyle name="Millares [0] 3 7" xfId="1373" xr:uid="{00000000-0005-0000-0000-00003C010000}"/>
    <cellStyle name="Millares [0] 3 8" xfId="1479" xr:uid="{68F4E363-D58D-4109-9613-47349FC461FF}"/>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3" xfId="603" xr:uid="{00000000-0005-0000-0000-000013000000}"/>
    <cellStyle name="Millares [0] 4 2 4" xfId="1514" xr:uid="{600E866D-9B99-4180-B988-FB2A2BCBD39F}"/>
    <cellStyle name="Millares [0] 4 3" xfId="299" xr:uid="{00000000-0005-0000-0000-000074000000}"/>
    <cellStyle name="Millares [0] 4 3 2" xfId="709" xr:uid="{62E62FAF-4FE1-4ACC-A32B-DAC22B8221C3}"/>
    <cellStyle name="Millares [0] 4 3 3" xfId="1522" xr:uid="{754BC041-39CD-428F-9CEE-FF949457F40A}"/>
    <cellStyle name="Millares [0] 4 4" xfId="499" xr:uid="{00000000-0005-0000-0000-000012000000}"/>
    <cellStyle name="Millares [0] 4 5" xfId="1480" xr:uid="{965E1B91-C88B-421A-A84D-02E3FE8CCD78}"/>
    <cellStyle name="Millares [0] 5" xfId="131" xr:uid="{00000000-0005-0000-0000-000098000000}"/>
    <cellStyle name="Millares [0] 5 2" xfId="349" xr:uid="{00000000-0005-0000-0000-000098000000}"/>
    <cellStyle name="Millares [0] 5 2 2" xfId="765" xr:uid="{4C6305AA-17FA-4E39-8B87-CFA2B4C03C66}"/>
    <cellStyle name="Millares [0] 5 2 3" xfId="1526" xr:uid="{42CA2EE5-1561-4FB4-9002-64B20AC99650}"/>
    <cellStyle name="Millares [0] 5 3" xfId="587" xr:uid="{00000000-0005-0000-0000-000014000000}"/>
    <cellStyle name="Millares [0] 5 4" xfId="743" xr:uid="{8EF7375A-25F3-4599-BB4D-F18D4219FAC1}"/>
    <cellStyle name="Millares [0] 5 5" xfId="1484" xr:uid="{E2B548AA-2384-48D5-A5FC-B4920FC2CD95}"/>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3" xfId="611" xr:uid="{00000000-0005-0000-0000-000015000000}"/>
    <cellStyle name="Millares [0] 6 4" xfId="692" xr:uid="{00000000-0005-0000-0000-000036000000}"/>
    <cellStyle name="Millares [0] 6 5" xfId="1510" xr:uid="{68B45D51-1FE1-4FC0-B1ED-1DC818AB7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7 4" xfId="1518" xr:uid="{9DA57E2B-06AC-4D7D-AB31-6599B4681CAD}"/>
    <cellStyle name="Millares [0] 8" xfId="226" xr:uid="{00000000-0005-0000-0000-0000F6000000}"/>
    <cellStyle name="Millares [0] 8 2" xfId="411" xr:uid="{00000000-0005-0000-0000-0000F6000000}"/>
    <cellStyle name="Millares [0] 8 3" xfId="618" xr:uid="{00000000-0005-0000-0000-000017000000}"/>
    <cellStyle name="Millares [0] 8 4" xfId="1560" xr:uid="{46A842DC-6185-407D-B56E-FA72B7F012CA}"/>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10" xfId="1281" xr:uid="{00000000-0005-0000-0000-00003D010000}"/>
    <cellStyle name="Millares 10 11" xfId="1494" xr:uid="{5469B58E-7833-466F-BF2F-83CEA4FD4D05}"/>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2 7" xfId="1536" xr:uid="{6DAB5D74-AA89-47A3-A208-4B5868228F7A}"/>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 9" xfId="944" xr:uid="{F1785DDF-B0CD-4622-BA40-FA446518F14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10" xfId="1495" xr:uid="{8F2BDD38-0EEE-464B-A161-B5DABC10BF0C}"/>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2 4" xfId="1537" xr:uid="{C7A997AE-8479-42C2-BEB9-8752B15B194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 8" xfId="954" xr:uid="{CE5B10E3-A975-450A-B32D-A50747DCEF80}"/>
    <cellStyle name="Millares 11 9" xfId="1283" xr:uid="{00000000-0005-0000-0000-00003E010000}"/>
    <cellStyle name="Millares 111" xfId="781" xr:uid="{E27C65A4-F3B2-4B5F-B0D6-2DDE790D279E}"/>
    <cellStyle name="Millares 12" xfId="26" xr:uid="{00000000-0005-0000-0000-000009000000}"/>
    <cellStyle name="Millares 12 10" xfId="1496" xr:uid="{82810E9C-F293-4CBB-B2CF-5D377676BF8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2 4" xfId="1538" xr:uid="{27B37C33-8F1D-4695-87A0-5CC77EC9D9F5}"/>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2 8" xfId="955" xr:uid="{1F558FC2-977E-4F12-86BA-3F3C93CE48F8}"/>
    <cellStyle name="Millares 12 9" xfId="1286" xr:uid="{00000000-0005-0000-0000-00003F010000}"/>
    <cellStyle name="Millares 13" xfId="27" xr:uid="{00000000-0005-0000-0000-00000A000000}"/>
    <cellStyle name="Millares 13 10" xfId="1497" xr:uid="{A9FFF910-609C-450F-8CB3-1A68BEB85627}"/>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2 4" xfId="1539" xr:uid="{3015346D-95DE-48EA-858E-1751C095DB67}"/>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3 8" xfId="961" xr:uid="{D5C7B416-FF97-4CC0-9D35-F73931AD90B1}"/>
    <cellStyle name="Millares 13 9" xfId="1285" xr:uid="{00000000-0005-0000-0000-000040010000}"/>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2 4" xfId="1540" xr:uid="{A6706AD2-057A-485C-8313-BFF53CAC0742}"/>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4 8" xfId="1287" xr:uid="{00000000-0005-0000-0000-000041010000}"/>
    <cellStyle name="Millares 14 9" xfId="1498" xr:uid="{339E53EB-F64B-423B-A4F9-D0EBD4C0B14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2 4" xfId="1534" xr:uid="{100A214A-13B7-421F-B172-283938FEED27}"/>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5 8" xfId="1288" xr:uid="{00000000-0005-0000-0000-000042010000}"/>
    <cellStyle name="Millares 15 9" xfId="1492" xr:uid="{F5E34019-7D39-4A0E-BFFA-0F281336FD88}"/>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2 4" xfId="1532" xr:uid="{AAA2BC82-1CEB-4E91-BF08-A5F43BF1D05C}"/>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6 8" xfId="1302" xr:uid="{00000000-0005-0000-0000-000043010000}"/>
    <cellStyle name="Millares 16 9" xfId="1490" xr:uid="{4197E34D-8F12-4DE2-A219-1DDDEEB18D16}"/>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2 4" xfId="1542" xr:uid="{4E7097C4-41E6-4E7A-948E-291B298AC308}"/>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2 4" xfId="1543" xr:uid="{A76BA5B0-40C0-4243-84F3-C4F228477C3A}"/>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8 8" xfId="1367" xr:uid="{00000000-0005-0000-0000-000045010000}"/>
    <cellStyle name="Millares 18 9" xfId="1501" xr:uid="{AF1021B0-CDEF-4E81-A349-8FA0638415E4}"/>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2 4" xfId="1541" xr:uid="{15779E02-8B53-4D2D-861E-1DE557E07797}"/>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13" xfId="865" xr:uid="{00000000-0005-0000-0000-000037000000}"/>
    <cellStyle name="Millares 2 14" xfId="986" xr:uid="{00000000-0005-0000-0000-00004701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13" xfId="866" xr:uid="{00000000-0005-0000-0000-000038000000}"/>
    <cellStyle name="Millares 2 2 14" xfId="984" xr:uid="{00000000-0005-0000-0000-000048010000}"/>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2 6" xfId="919" xr:uid="{CF664B7A-24AD-469D-B8A6-E32F683C4B3A}"/>
    <cellStyle name="Millares 2 2 2 7" xfId="1200" xr:uid="{00000000-0005-0000-0000-000049010000}"/>
    <cellStyle name="Millares 2 2 3" xfId="110" xr:uid="{00000000-0005-0000-0000-000012000000}"/>
    <cellStyle name="Millares 2 2 3 2" xfId="328" xr:uid="{00000000-0005-0000-0000-000012000000}"/>
    <cellStyle name="Millares 2 2 3 3" xfId="752" xr:uid="{767DE66F-C412-4DAF-9895-CF3BE9D6602E}"/>
    <cellStyle name="Millares 2 2 3 4" xfId="1266" xr:uid="{00000000-0005-0000-0000-00004A010000}"/>
    <cellStyle name="Millares 2 2 4" xfId="160" xr:uid="{AE7BE31E-95D5-4B54-91EB-BB2B7DFA8B33}"/>
    <cellStyle name="Millares 2 2 4 2" xfId="378" xr:uid="{AE7BE31E-95D5-4B54-91EB-BB2B7DFA8B33}"/>
    <cellStyle name="Millares 2 2 4 3" xfId="1303" xr:uid="{00000000-0005-0000-0000-00004B010000}"/>
    <cellStyle name="Millares 2 2 5" xfId="184" xr:uid="{00000000-0005-0000-0000-00002C000000}"/>
    <cellStyle name="Millares 2 2 5 2" xfId="379" xr:uid="{00000000-0005-0000-0000-00002C000000}"/>
    <cellStyle name="Millares 2 2 5 3" xfId="1065" xr:uid="{00000000-0005-0000-0000-00004C01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2 5" xfId="1276" xr:uid="{00000000-0005-0000-0000-00004E010000}"/>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4 4" xfId="1258" xr:uid="{00000000-0005-0000-0000-00004F01000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5 5" xfId="1304" xr:uid="{00000000-0005-0000-0000-000050010000}"/>
    <cellStyle name="Millares 2 6" xfId="107" xr:uid="{00000000-0005-0000-0000-000011000000}"/>
    <cellStyle name="Millares 2 6 2" xfId="325" xr:uid="{00000000-0005-0000-0000-000011000000}"/>
    <cellStyle name="Millares 2 6 3" xfId="1066" xr:uid="{00000000-0005-0000-0000-000051010000}"/>
    <cellStyle name="Millares 2 7" xfId="159" xr:uid="{3F340669-2BB1-4358-A72C-756C569854ED}"/>
    <cellStyle name="Millares 2 7 2" xfId="377" xr:uid="{3F340669-2BB1-4358-A72C-756C569854ED}"/>
    <cellStyle name="Millares 2 7 3" xfId="1374" xr:uid="{00000000-0005-0000-0000-000052010000}"/>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0 2 2" xfId="1544" xr:uid="{BCE509A3-4202-40AC-B722-734ABF0F0CDC}"/>
    <cellStyle name="Millares 20 3" xfId="1063" xr:uid="{00000000-0005-0000-0000-000053010000}"/>
    <cellStyle name="Millares 20 4" xfId="1502" xr:uid="{18F6E6ED-F50F-4EE0-9285-B7F31FD6DAFF}"/>
    <cellStyle name="Millares 21" xfId="71" xr:uid="{00000000-0005-0000-0000-000073000000}"/>
    <cellStyle name="Millares 21 2" xfId="102" xr:uid="{00000000-0005-0000-0000-000074000000}"/>
    <cellStyle name="Millares 21 2 2" xfId="1545" xr:uid="{C53D185A-4877-4C1B-8E80-BA56F52D2D75}"/>
    <cellStyle name="Millares 21 3" xfId="791" xr:uid="{B5DEADCE-5FB1-48A7-B199-96374A0598DD}"/>
    <cellStyle name="Millares 21 4" xfId="1503" xr:uid="{53ECC94E-4AE3-4504-A2C3-0EC4B3E4D4FF}"/>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2 3" xfId="1546" xr:uid="{C24DAB5B-81B2-4E1D-A6C2-C7D30566E981}"/>
    <cellStyle name="Millares 22 3" xfId="300" xr:uid="{00000000-0005-0000-0000-00007B000000}"/>
    <cellStyle name="Millares 22 4" xfId="792" xr:uid="{11F58D7B-D1E3-4701-A66C-A3DC8451C825}"/>
    <cellStyle name="Millares 22 5" xfId="1369" xr:uid="{00000000-0005-0000-0000-000055010000}"/>
    <cellStyle name="Millares 22 6" xfId="1504" xr:uid="{99F7C35F-0DFC-4FFC-B04A-5BE4646DEA7F}"/>
    <cellStyle name="Millares 23" xfId="106" xr:uid="{00000000-0005-0000-0000-000097000000}"/>
    <cellStyle name="Millares 23 2" xfId="324" xr:uid="{00000000-0005-0000-0000-000097000000}"/>
    <cellStyle name="Millares 23 2 2" xfId="1547" xr:uid="{64F26D6B-E14A-401D-933E-6615537B8E6A}"/>
    <cellStyle name="Millares 23 3" xfId="793" xr:uid="{909087A5-228F-4611-9D75-68E145F16100}"/>
    <cellStyle name="Millares 23 4" xfId="1505" xr:uid="{7556E11F-2CCD-4D04-8553-42CF64FC16E9}"/>
    <cellStyle name="Millares 24" xfId="129" xr:uid="{00000000-0005-0000-0000-0000CA000000}"/>
    <cellStyle name="Millares 24 2" xfId="347" xr:uid="{00000000-0005-0000-0000-0000CA000000}"/>
    <cellStyle name="Millares 24 2 2" xfId="1548" xr:uid="{FB295526-24F2-4CB8-828F-4950C531A486}"/>
    <cellStyle name="Millares 24 3" xfId="794" xr:uid="{98DB76A7-AC82-48D6-8597-382E1999102B}"/>
    <cellStyle name="Millares 24 4" xfId="1506" xr:uid="{7DCF56FD-7CFC-46C2-9E98-193B872E77DA}"/>
    <cellStyle name="Millares 25" xfId="183" xr:uid="{00000000-0005-0000-0000-0000E5000000}"/>
    <cellStyle name="Millares 25 2" xfId="795" xr:uid="{EE7D2D58-EDEC-4DB7-A2AF-6393C3779ECA}"/>
    <cellStyle name="Millares 25 2 2" xfId="1549" xr:uid="{2FEDBAF7-E9ED-43D5-850A-0AAF21E3D699}"/>
    <cellStyle name="Millares 25 3" xfId="1507" xr:uid="{DBAB6145-6E00-4115-818F-CFB7E98F64D0}"/>
    <cellStyle name="Millares 26" xfId="191" xr:uid="{00000000-0005-0000-0000-0000F4000000}"/>
    <cellStyle name="Millares 26 2" xfId="796" xr:uid="{CD0F566B-933C-4887-B822-838D648F5053}"/>
    <cellStyle name="Millares 26 2 2" xfId="1550" xr:uid="{4F17A74B-FF96-41D7-B346-8174BECD62B6}"/>
    <cellStyle name="Millares 26 3" xfId="1508" xr:uid="{23027730-DFBA-4D52-8B56-E082C877419C}"/>
    <cellStyle name="Millares 27" xfId="200" xr:uid="{00000000-0005-0000-0000-0000F5000000}"/>
    <cellStyle name="Millares 27 2" xfId="385" xr:uid="{00000000-0005-0000-0000-0000F5000000}"/>
    <cellStyle name="Millares 27 2 2" xfId="1551" xr:uid="{2297A2F4-7888-46D3-93C5-03034E87FF52}"/>
    <cellStyle name="Millares 27 3" xfId="797" xr:uid="{000168F9-4786-4CC1-8447-21DFCB23AC99}"/>
    <cellStyle name="Millares 27 4" xfId="1509" xr:uid="{1F52CAF0-FBCF-4E16-B78A-57C816E118F6}"/>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0" xfId="867" xr:uid="{00000000-0005-0000-0000-000039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12" xfId="1001" xr:uid="{00000000-0005-0000-0000-000056010000}"/>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2 4" xfId="950" xr:uid="{45977EE5-A379-4F7C-BB30-BA82C17C020C}"/>
    <cellStyle name="Millares 3 2 3" xfId="316" xr:uid="{00000000-0005-0000-0000-000014000000}"/>
    <cellStyle name="Millares 3 2 3 2" xfId="962" xr:uid="{05DD45DB-9C33-4FE1-9DD9-4C4AD64ABF63}"/>
    <cellStyle name="Millares 3 2 4" xfId="607" xr:uid="{00000000-0005-0000-0000-000025000000}"/>
    <cellStyle name="Millares 3 2 5" xfId="702" xr:uid="{B6C29419-DCBD-485C-A856-8B4033FABF35}"/>
    <cellStyle name="Millares 3 2 6" xfId="920" xr:uid="{C3E93EAA-9273-49C7-A8CF-179B93EA100B}"/>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3 5" xfId="1268" xr:uid="{00000000-0005-0000-0000-000058010000}"/>
    <cellStyle name="Millares 3 4" xfId="185" xr:uid="{00000000-0005-0000-0000-00002D000000}"/>
    <cellStyle name="Millares 3 4 2" xfId="758" xr:uid="{666912F5-612A-49A0-A9B5-DFAC4C390924}"/>
    <cellStyle name="Millares 3 4 3" xfId="1318" xr:uid="{00000000-0005-0000-0000-000059010000}"/>
    <cellStyle name="Millares 3 5" xfId="217" xr:uid="{00000000-0005-0000-0000-000014000000}"/>
    <cellStyle name="Millares 3 5 2" xfId="402" xr:uid="{00000000-0005-0000-0000-000014000000}"/>
    <cellStyle name="Millares 3 5 3" xfId="1081" xr:uid="{00000000-0005-0000-0000-00005A01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10" xfId="1003" xr:uid="{00000000-0005-0000-0000-00005B010000}"/>
    <cellStyle name="Millares 4 11" xfId="1486" xr:uid="{67178C83-2FB0-4AC0-91C5-C4E3C3C7F83C}"/>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3" xfId="964" xr:uid="{5EBB79FF-9F73-4026-B548-3CE457C2B832}"/>
    <cellStyle name="Millares 4 2 2 4" xfId="922" xr:uid="{D30D9329-5F2C-47DC-9840-BA5965AFB5AD}"/>
    <cellStyle name="Millares 4 2 3" xfId="317" xr:uid="{00000000-0005-0000-0000-000015000000}"/>
    <cellStyle name="Millares 4 2 4" xfId="761" xr:uid="{6128EC50-BC7B-424E-A70E-6A4820DA390E}"/>
    <cellStyle name="Millares 4 2 5" xfId="869" xr:uid="{00000000-0005-0000-0000-00003B000000}"/>
    <cellStyle name="Millares 4 2 6" xfId="1278" xr:uid="{00000000-0005-0000-0000-00005C010000}"/>
    <cellStyle name="Millares 4 2 7" xfId="1528" xr:uid="{927F1485-6DB1-4C43-B896-693C1D571F38}"/>
    <cellStyle name="Millares 4 3" xfId="123" xr:uid="{00000000-0005-0000-0000-000015000000}"/>
    <cellStyle name="Millares 4 3 2" xfId="341" xr:uid="{00000000-0005-0000-0000-000015000000}"/>
    <cellStyle name="Millares 4 3 2 2" xfId="951" xr:uid="{969A6BBD-13D7-4563-87FA-1E37DDB72DCF}"/>
    <cellStyle name="Millares 4 3 3" xfId="694" xr:uid="{00000000-0005-0000-0000-00003F000000}"/>
    <cellStyle name="Millares 4 3 3 2" xfId="963" xr:uid="{95492611-3200-4AF4-937A-CCBE65823440}"/>
    <cellStyle name="Millares 4 3 4" xfId="921" xr:uid="{5653ECC9-FED2-4E01-AD8C-C2A615291970}"/>
    <cellStyle name="Millares 4 3 5" xfId="1270" xr:uid="{00000000-0005-0000-0000-00005D010000}"/>
    <cellStyle name="Millares 4 30" xfId="597" xr:uid="{00000000-0005-0000-0000-000028000000}"/>
    <cellStyle name="Millares 4 4" xfId="198" xr:uid="{9B508403-B59D-410C-AF97-275F8CAF651E}"/>
    <cellStyle name="Millares 4 4 2" xfId="383" xr:uid="{9B508403-B59D-410C-AF97-275F8CAF651E}"/>
    <cellStyle name="Millares 4 4 3" xfId="1320" xr:uid="{00000000-0005-0000-0000-00005E010000}"/>
    <cellStyle name="Millares 4 5" xfId="218" xr:uid="{00000000-0005-0000-0000-000015000000}"/>
    <cellStyle name="Millares 4 5 2" xfId="403" xr:uid="{00000000-0005-0000-0000-000015000000}"/>
    <cellStyle name="Millares 4 5 3" xfId="1083" xr:uid="{00000000-0005-0000-0000-00005F01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 9" xfId="868" xr:uid="{00000000-0005-0000-0000-00003A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10" xfId="870" xr:uid="{00000000-0005-0000-0000-00003C000000}"/>
    <cellStyle name="Millares 5 11" xfId="1488" xr:uid="{1A75FF1C-12F2-4F44-9428-5C4C79DFE114}"/>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2 6" xfId="923" xr:uid="{F86C96DD-E5D7-4E12-B9DA-46004A67CF7F}"/>
    <cellStyle name="Millares 5 2 7" xfId="1530" xr:uid="{632978D0-55E0-4AB9-951B-02C2D6FFFA89}"/>
    <cellStyle name="Millares 5 3" xfId="124" xr:uid="{00000000-0005-0000-0000-000016000000}"/>
    <cellStyle name="Millares 5 3 2" xfId="342" xr:uid="{00000000-0005-0000-0000-000016000000}"/>
    <cellStyle name="Millares 5 3 3" xfId="1336" xr:uid="{00000000-0005-0000-0000-000062010000}"/>
    <cellStyle name="Millares 5 4" xfId="199" xr:uid="{36A4E28A-E546-43AF-8031-4C9D60BFA452}"/>
    <cellStyle name="Millares 5 4 2" xfId="384" xr:uid="{36A4E28A-E546-43AF-8031-4C9D60BFA452}"/>
    <cellStyle name="Millares 5 4 3" xfId="1099" xr:uid="{00000000-0005-0000-0000-000063010000}"/>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59" xfId="864" xr:uid="{00000000-0005-0000-0000-000073030000}"/>
    <cellStyle name="Millares 6" xfId="6" xr:uid="{00000000-0005-0000-0000-000017000000}"/>
    <cellStyle name="Millares 6 10" xfId="1032" xr:uid="{00000000-0005-0000-0000-000064010000}"/>
    <cellStyle name="Millares 6 11" xfId="1487" xr:uid="{8F2A5CCB-9B4E-4288-90A1-A6D897B04121}"/>
    <cellStyle name="Millares 6 2" xfId="37" xr:uid="{00000000-0005-0000-0000-000018000000}"/>
    <cellStyle name="Millares 6 2 10" xfId="1132" xr:uid="{00000000-0005-0000-0000-000065010000}"/>
    <cellStyle name="Millares 6 2 11" xfId="1529" xr:uid="{24896900-7821-461B-81B8-C2536A017A57}"/>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2 4" xfId="1366" xr:uid="{00000000-0005-0000-0000-00006601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3 5" xfId="1274" xr:uid="{00000000-0005-0000-0000-000067010000}"/>
    <cellStyle name="Millares 6 4" xfId="109" xr:uid="{00000000-0005-0000-0000-000017000000}"/>
    <cellStyle name="Millares 6 4 2" xfId="327" xr:uid="{00000000-0005-0000-0000-000017000000}"/>
    <cellStyle name="Millares 6 4 3" xfId="1351" xr:uid="{00000000-0005-0000-0000-000068010000}"/>
    <cellStyle name="Millares 6 5" xfId="203" xr:uid="{00000000-0005-0000-0000-000017000000}"/>
    <cellStyle name="Millares 6 5 2" xfId="388" xr:uid="{00000000-0005-0000-0000-000017000000}"/>
    <cellStyle name="Millares 6 5 3" xfId="1114" xr:uid="{00000000-0005-0000-0000-00006901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 9" xfId="871" xr:uid="{00000000-0005-0000-0000-00003D000000}"/>
    <cellStyle name="Millares 60" xfId="880" xr:uid="{00000000-0005-0000-0000-0000CB030000}"/>
    <cellStyle name="Millares 61" xfId="932" xr:uid="{00000000-0005-0000-0000-0000CD030000}"/>
    <cellStyle name="Millares 62" xfId="878" xr:uid="{00000000-0005-0000-0000-0000CF030000}"/>
    <cellStyle name="Millares 63" xfId="882" xr:uid="{00000000-0005-0000-0000-000038010000}"/>
    <cellStyle name="Millares 64" xfId="968" xr:uid="{00000000-0005-0000-0000-000038010000}"/>
    <cellStyle name="Millares 65" xfId="971" xr:uid="{00000000-0005-0000-0000-00003801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66" xfId="1388" xr:uid="{00000000-0005-0000-0000-00005C050000}"/>
    <cellStyle name="Millares 67" xfId="1384" xr:uid="{00000000-0005-0000-0000-0000BB050000}"/>
    <cellStyle name="Millares 68" xfId="974" xr:uid="{00000000-0005-0000-0000-0000BD050000}"/>
    <cellStyle name="Millares 69" xfId="1460" xr:uid="{00000000-0005-0000-0000-0000BF050000}"/>
    <cellStyle name="Millares 7" xfId="38" xr:uid="{00000000-0005-0000-0000-000019000000}"/>
    <cellStyle name="Millares 7 10" xfId="1491" xr:uid="{E8233A78-784E-400E-BC5C-2AE08D755C18}"/>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2 5" xfId="1375" xr:uid="{00000000-0005-0000-0000-00006B010000}"/>
    <cellStyle name="Millares 7 2 6" xfId="1533" xr:uid="{379A0D5B-4505-47AE-B953-F6DF11BFE1D9}"/>
    <cellStyle name="Millares 7 3" xfId="126" xr:uid="{00000000-0005-0000-0000-000019000000}"/>
    <cellStyle name="Millares 7 3 2" xfId="344" xr:uid="{00000000-0005-0000-0000-000019000000}"/>
    <cellStyle name="Millares 7 3 3" xfId="1064" xr:uid="{00000000-0005-0000-0000-00006C01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7 8" xfId="909" xr:uid="{00000000-0005-0000-0000-00003E000000}"/>
    <cellStyle name="Millares 7 9" xfId="982" xr:uid="{00000000-0005-0000-0000-00006A010000}"/>
    <cellStyle name="Millares 70" xfId="1462" xr:uid="{00000000-0005-0000-0000-0000C1050000}"/>
    <cellStyle name="Millares 71" xfId="1464" xr:uid="{00000000-0005-0000-0000-0000C3050000}"/>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8" xfId="39" xr:uid="{00000000-0005-0000-0000-00001A000000}"/>
    <cellStyle name="Millares 8 10" xfId="1489" xr:uid="{6EA35070-3443-44E0-9C63-597CB22B2934}"/>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2 4" xfId="1228" xr:uid="{00000000-0005-0000-0000-000071010000}"/>
    <cellStyle name="Millares 8 2 5" xfId="1531" xr:uid="{75477D52-53BA-4F8A-AF6B-01CB9B2DE08D}"/>
    <cellStyle name="Millares 8 3" xfId="127" xr:uid="{00000000-0005-0000-0000-00001A000000}"/>
    <cellStyle name="Millares 8 3 2" xfId="345" xr:uid="{00000000-0005-0000-0000-00001A000000}"/>
    <cellStyle name="Millares 8 3 3" xfId="1116" xr:uid="{00000000-0005-0000-0000-00007201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2 4" xfId="1244" xr:uid="{00000000-0005-0000-0000-000074010000}"/>
    <cellStyle name="Millares 9 2 5" xfId="1535" xr:uid="{807816DC-8556-40CB-91DA-6A13C80EE5AF}"/>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275" xr:uid="{00000000-0005-0000-0000-00007F010000}"/>
    <cellStyle name="Normal 10 2 3" xfId="1386" xr:uid="{00000000-0005-0000-0000-000005000000}"/>
    <cellStyle name="Normal 10 3" xfId="876" xr:uid="{00000000-0005-0000-0000-000044000000}"/>
    <cellStyle name="Normal 10 4" xfId="1229" xr:uid="{00000000-0005-0000-0000-00007E010000}"/>
    <cellStyle name="Normal 10 5" xfId="1400" xr:uid="{00000000-0005-0000-0000-000004000000}"/>
    <cellStyle name="Normal 10 6" xfId="605" xr:uid="{00000000-0005-0000-0000-000036000000}"/>
    <cellStyle name="Normal 10 8" xfId="877" xr:uid="{00000000-0005-0000-0000-000045000000}"/>
    <cellStyle name="Normal 10 8 2" xfId="925"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280" xr:uid="{00000000-0005-0000-0000-000080010000}"/>
    <cellStyle name="Normal 11 6" xfId="1407"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426"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243" xr:uid="{00000000-0005-0000-0000-000082010000}"/>
    <cellStyle name="Normal 13 4" xfId="1420"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394" xr:uid="{00000000-0005-0000-0000-000009000000}"/>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2" xfId="1441" xr:uid="{00000000-0005-0000-0000-00000C000000}"/>
    <cellStyle name="Normal 16 3" xfId="1398" xr:uid="{00000000-0005-0000-0000-00000B000000}"/>
    <cellStyle name="Normal 16 4" xfId="1473" xr:uid="{00000000-0005-0000-0000-000009000000}"/>
    <cellStyle name="Normal 17" xfId="13" xr:uid="{00000000-0005-0000-0000-00002D000000}"/>
    <cellStyle name="Normal 17 2" xfId="50" xr:uid="{00000000-0005-0000-0000-00002E000000}"/>
    <cellStyle name="Normal 17 3" xfId="1265" xr:uid="{00000000-0005-0000-0000-00000D000000}"/>
    <cellStyle name="Normal 17 4" xfId="1474"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31"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401"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908" xr:uid="{00000000-0005-0000-0000-00004A000000}"/>
    <cellStyle name="Normal 2 4" xfId="72" xr:uid="{99678F10-466D-489E-96B1-4B8BB0AFD0D5}"/>
    <cellStyle name="Normal 2 4 2" xfId="729" xr:uid="{00000000-0005-0000-0000-000032000000}"/>
    <cellStyle name="Normal 2 4 3" xfId="1261" xr:uid="{00000000-0005-0000-0000-000089010000}"/>
    <cellStyle name="Normal 2 5" xfId="175" xr:uid="{00000000-0005-0000-0000-00000F000000}"/>
    <cellStyle name="Normal 2 5 2" xfId="1284" xr:uid="{00000000-0005-0000-0000-00008A010000}"/>
    <cellStyle name="Normal 2 6" xfId="493" xr:uid="{00000000-0005-0000-0000-000048000000}"/>
    <cellStyle name="Normal 2 6 2" xfId="1376" xr:uid="{00000000-0005-0000-0000-00008B010000}"/>
    <cellStyle name="Normal 2 7" xfId="1277" xr:uid="{00000000-0005-0000-0000-000010000000}"/>
    <cellStyle name="Normal 2 8" xfId="1470" xr:uid="{00000000-0005-0000-0000-00000C000000}"/>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2" xfId="161" xr:uid="{00000000-0005-0000-0000-0000DB000000}"/>
    <cellStyle name="Normal 22 2" xfId="972" xr:uid="{00000000-0005-0000-0000-000015000000}"/>
    <cellStyle name="Normal 23" xfId="487" xr:uid="{00000000-0005-0000-0000-0000D3020000}"/>
    <cellStyle name="Normal 23 2" xfId="1439" xr:uid="{00000000-0005-0000-0000-000016000000}"/>
    <cellStyle name="Normal 24" xfId="799" xr:uid="{00000000-0005-0000-0000-00002D030000}"/>
    <cellStyle name="Normal 24 2" xfId="1417" xr:uid="{00000000-0005-0000-0000-000017000000}"/>
    <cellStyle name="Normal 25" xfId="802" xr:uid="{00000000-0005-0000-0000-000030030000}"/>
    <cellStyle name="Normal 25 2" xfId="1436" xr:uid="{00000000-0005-0000-0000-000018000000}"/>
    <cellStyle name="Normal 26" xfId="803" xr:uid="{00000000-0005-0000-0000-000032030000}"/>
    <cellStyle name="Normal 26 2" xfId="1411" xr:uid="{00000000-0005-0000-0000-00001A000000}"/>
    <cellStyle name="Normal 26 3" xfId="1437" xr:uid="{00000000-0005-0000-0000-000019000000}"/>
    <cellStyle name="Normal 27" xfId="807" xr:uid="{00000000-0005-0000-0000-000034030000}"/>
    <cellStyle name="Normal 27 2" xfId="1396" xr:uid="{00000000-0005-0000-0000-00001B000000}"/>
    <cellStyle name="Normal 28" xfId="809" xr:uid="{00000000-0005-0000-0000-000036030000}"/>
    <cellStyle name="Normal 28 2" xfId="1424" xr:uid="{00000000-0005-0000-0000-00001C000000}"/>
    <cellStyle name="Normal 29" xfId="812" xr:uid="{00000000-0005-0000-0000-000099030000}"/>
    <cellStyle name="Normal 29 2" xfId="1456"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879" xr:uid="{00000000-0005-0000-0000-00004C000000}"/>
    <cellStyle name="Normal 3 3" xfId="194" xr:uid="{5CE79F21-8477-4B51-ACF6-5CA805EC66EC}"/>
    <cellStyle name="Normal 3 3 2" xfId="731" xr:uid="{00000000-0005-0000-0000-000034000000}"/>
    <cellStyle name="Normal 3 3 3" xfId="927" xr:uid="{8DA9D092-76DA-451E-9566-FB3964B2B428}"/>
    <cellStyle name="Normal 3 4" xfId="186" xr:uid="{00000000-0005-0000-0000-000030000000}"/>
    <cellStyle name="Normal 3 4 2" xfId="712" xr:uid="{EB0DF11F-98C5-4AB7-B19F-A872C745DBDE}"/>
    <cellStyle name="Normal 3 4 3" xfId="1377" xr:uid="{00000000-0005-0000-0000-00008F010000}"/>
    <cellStyle name="Normal 3 5" xfId="985" xr:uid="{00000000-0005-0000-0000-00008C010000}"/>
    <cellStyle name="Normal 3 6" xfId="976" xr:uid="{00000000-0005-0000-0000-00001E000000}"/>
    <cellStyle name="Normal 30" xfId="896" xr:uid="{00000000-0005-0000-0000-0000CC030000}"/>
    <cellStyle name="Normal 30 2" xfId="1408" xr:uid="{00000000-0005-0000-0000-00001F000000}"/>
    <cellStyle name="Normal 31" xfId="926" xr:uid="{00000000-0005-0000-0000-0000CE030000}"/>
    <cellStyle name="Normal 31 2" xfId="1454" xr:uid="{00000000-0005-0000-0000-000020000000}"/>
    <cellStyle name="Normal 32" xfId="966" xr:uid="{00000000-0005-0000-0000-0000D0030000}"/>
    <cellStyle name="Normal 32 2" xfId="1428" xr:uid="{00000000-0005-0000-0000-000021000000}"/>
    <cellStyle name="Normal 33" xfId="967" xr:uid="{00000000-0005-0000-0000-000028050000}"/>
    <cellStyle name="Normal 33 2" xfId="1383" xr:uid="{00000000-0005-0000-0000-000022000000}"/>
    <cellStyle name="Normal 34" xfId="973" xr:uid="{00000000-0005-0000-0000-000059050000}"/>
    <cellStyle name="Normal 34 2" xfId="969" xr:uid="{00000000-0005-0000-0000-000024000000}"/>
    <cellStyle name="Normal 34 3" xfId="1402" xr:uid="{00000000-0005-0000-0000-000023000000}"/>
    <cellStyle name="Normal 35" xfId="1017" xr:uid="{00000000-0005-0000-0000-00005B050000}"/>
    <cellStyle name="Normal 35 2" xfId="1395" xr:uid="{00000000-0005-0000-0000-000025000000}"/>
    <cellStyle name="Normal 36" xfId="1422" xr:uid="{00000000-0005-0000-0000-000026000000}"/>
    <cellStyle name="Normal 37" xfId="1421" xr:uid="{00000000-0005-0000-0000-000027000000}"/>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929" xr:uid="{82A83A2C-0A27-4479-8C73-7FFB678F383E}"/>
    <cellStyle name="Normal 4 2 3" xfId="755" xr:uid="{1EB6BBA0-4E1B-4BB5-93DB-340EF6148157}"/>
    <cellStyle name="Normal 4 2 4" xfId="881" xr:uid="{00000000-0005-0000-0000-00004E000000}"/>
    <cellStyle name="Normal 4 2 5" xfId="1269"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080" xr:uid="{00000000-0005-0000-0000-000093010000}"/>
    <cellStyle name="Normal 4 5" xfId="757" xr:uid="{192576D4-66B0-473A-87EA-6EF85DB815F4}"/>
    <cellStyle name="Normal 4 5 2" xfId="1378" xr:uid="{00000000-0005-0000-0000-000094010000}"/>
    <cellStyle name="Normal 4 6" xfId="662" xr:uid="{00000000-0005-0000-0000-00004D000000}"/>
    <cellStyle name="Normal 4 7" xfId="1457" xr:uid="{00000000-0005-0000-0000-00002B000000}"/>
    <cellStyle name="Normal 40" xfId="1429" xr:uid="{00000000-0005-0000-0000-00002C000000}"/>
    <cellStyle name="Normal 41" xfId="1431" xr:uid="{00000000-0005-0000-0000-00002D000000}"/>
    <cellStyle name="Normal 42" xfId="1018" xr:uid="{00000000-0005-0000-0000-00002E000000}"/>
    <cellStyle name="Normal 43" xfId="1404" xr:uid="{00000000-0005-0000-0000-00002F000000}"/>
    <cellStyle name="Normal 44" xfId="1406" xr:uid="{00000000-0005-0000-0000-000030000000}"/>
    <cellStyle name="Normal 45" xfId="1390" xr:uid="{00000000-0005-0000-0000-000031000000}"/>
    <cellStyle name="Normal 46" xfId="1446" xr:uid="{00000000-0005-0000-0000-000032000000}"/>
    <cellStyle name="Normal 47" xfId="1459" xr:uid="{00000000-0005-0000-0000-000033000000}"/>
    <cellStyle name="Normal 48" xfId="1264" xr:uid="{00000000-0005-0000-0000-000034000000}"/>
    <cellStyle name="Normal 49" xfId="1447"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930" xr:uid="{EE0C634D-ADF5-4E22-9D3F-34B4BC2E5A0E}"/>
    <cellStyle name="Normal 5 3" xfId="760" xr:uid="{9A55F012-29B9-4D59-A7A5-59936CA7B974}"/>
    <cellStyle name="Normal 5 4" xfId="784" xr:uid="{EC095524-B008-499A-876B-73490E5DC835}"/>
    <cellStyle name="Normal 5 4 2" xfId="1334" xr:uid="{00000000-0005-0000-0000-000098010000}"/>
    <cellStyle name="Normal 5 5" xfId="1097" xr:uid="{00000000-0005-0000-0000-000099010000}"/>
    <cellStyle name="Normal 5 6" xfId="1409" xr:uid="{00000000-0005-0000-0000-000036000000}"/>
    <cellStyle name="Normal 50" xfId="1432" xr:uid="{00000000-0005-0000-0000-000037000000}"/>
    <cellStyle name="Normal 51" xfId="1458" xr:uid="{00000000-0005-0000-0000-000038000000}"/>
    <cellStyle name="Normal 52" xfId="1412" xr:uid="{00000000-0005-0000-0000-000039000000}"/>
    <cellStyle name="Normal 53" xfId="1444" xr:uid="{00000000-0005-0000-0000-00003A000000}"/>
    <cellStyle name="Normal 54" xfId="1449" xr:uid="{00000000-0005-0000-0000-00003B000000}"/>
    <cellStyle name="Normal 55" xfId="1000" xr:uid="{00000000-0005-0000-0000-00003C000000}"/>
    <cellStyle name="Normal 56" xfId="1410" xr:uid="{00000000-0005-0000-0000-00003D000000}"/>
    <cellStyle name="Normal 57" xfId="1440" xr:uid="{00000000-0005-0000-0000-00003E000000}"/>
    <cellStyle name="Normal 58" xfId="1380" xr:uid="{00000000-0005-0000-0000-00003F000000}"/>
    <cellStyle name="Normal 59" xfId="1418"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434" xr:uid="{00000000-0005-0000-0000-000042000000}"/>
    <cellStyle name="Normal 6 3" xfId="197" xr:uid="{2F2850D3-057A-4630-A5DF-99DDC033FC2D}"/>
    <cellStyle name="Normal 6 4" xfId="601" xr:uid="{00000000-0005-0000-0000-000050000000}"/>
    <cellStyle name="Normal 6 4 2" xfId="1335" xr:uid="{00000000-0005-0000-0000-00009D010000}"/>
    <cellStyle name="Normal 6 5" xfId="883" xr:uid="{00000000-0005-0000-0000-000050000000}"/>
    <cellStyle name="Normal 6 5 2" xfId="1098" xr:uid="{00000000-0005-0000-0000-00009E010000}"/>
    <cellStyle name="Normal 6 6" xfId="1403" xr:uid="{00000000-0005-0000-0000-000041000000}"/>
    <cellStyle name="Normal 60" xfId="1443"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2" xfId="616" xr:uid="{00000000-0005-0000-0000-000072000000}"/>
    <cellStyle name="Normal 7 2 2" xfId="931" xr:uid="{95ED70F9-52EB-4B33-B8C6-8A4FAB279F79}"/>
    <cellStyle name="Normal 7 3" xfId="1350" xr:uid="{00000000-0005-0000-0000-0000A1010000}"/>
    <cellStyle name="Normal 7 4" xfId="1113" xr:uid="{00000000-0005-0000-0000-0000A2010000}"/>
    <cellStyle name="Normal 7 5" xfId="1405" xr:uid="{00000000-0005-0000-0000-00004D000000}"/>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7" xfId="1453" xr:uid="{00000000-0005-0000-0000-000055000000}"/>
    <cellStyle name="Normal 78" xfId="1399" xr:uid="{00000000-0005-0000-0000-000056000000}"/>
    <cellStyle name="Normal 79" xfId="1425" xr:uid="{00000000-0005-0000-0000-000057000000}"/>
    <cellStyle name="Normal 8" xfId="15" xr:uid="{00000000-0005-0000-0000-00003E000000}"/>
    <cellStyle name="Normal 8 2" xfId="58" xr:uid="{00000000-0005-0000-0000-00003F000000}"/>
    <cellStyle name="Normal 8 2 2" xfId="886" xr:uid="{00000000-0005-0000-0000-000053000000}"/>
    <cellStyle name="Normal 8 2 3" xfId="1272" xr:uid="{00000000-0005-0000-0000-0000A4010000}"/>
    <cellStyle name="Normal 8 3" xfId="589" xr:uid="{00000000-0005-0000-0000-000077000000}"/>
    <cellStyle name="Normal 8 3 2" xfId="1133" xr:uid="{00000000-0005-0000-0000-0000A5010000}"/>
    <cellStyle name="Normal 8 4" xfId="885" xr:uid="{00000000-0005-0000-0000-000052000000}"/>
    <cellStyle name="Normal 8 5" xfId="1387" xr:uid="{00000000-0005-0000-0000-000058000000}"/>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2" xfId="59" xr:uid="{00000000-0005-0000-0000-000041000000}"/>
    <cellStyle name="Normal 9 2 2" xfId="1273" xr:uid="{00000000-0005-0000-0000-0000A7010000}"/>
    <cellStyle name="Normal 9 3" xfId="1214" xr:uid="{00000000-0005-0000-0000-0000A6010000}"/>
    <cellStyle name="Normal 9 4" xfId="1379" xr:uid="{00000000-0005-0000-0000-000060000000}"/>
    <cellStyle name="Normal 90" xfId="1389" xr:uid="{00000000-0005-0000-0000-0000C0050000}"/>
    <cellStyle name="Normal 91" xfId="1461" xr:uid="{00000000-0005-0000-0000-0000C2050000}"/>
    <cellStyle name="Normal 92" xfId="1463" xr:uid="{00000000-0005-0000-0000-0000C405000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4" xfId="956" xr:uid="{B67CAFC0-7BCB-4C30-AC17-FA69B6B8DFC0}"/>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3" xfId="888" xr:uid="{00000000-0005-0000-0000-000058000000}"/>
    <cellStyle name="Notas 3 3 2" xfId="1067" xr:uid="{00000000-0005-0000-0000-0000B1010000}"/>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3" xfId="891" xr:uid="{00000000-0005-0000-0000-00005A000000}"/>
    <cellStyle name="Note 3 2" xfId="937" xr:uid="{2059E959-4B84-4E39-9F47-F6AA690CE217}"/>
    <cellStyle name="Output" xfId="892" xr:uid="{00000000-0005-0000-0000-00005B000000}"/>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4" xfId="703" xr:uid="{8D97FCB0-8234-474E-B4D5-864B4D64F129}"/>
    <cellStyle name="Porcentaje 2 5" xfId="895"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897" xr:uid="{00000000-0005-0000-0000-000060000000}"/>
    <cellStyle name="Porcentual 2 2" xfId="898" xr:uid="{00000000-0005-0000-0000-000061000000}"/>
    <cellStyle name="Porcentual 2 2 2" xfId="942" xr:uid="{D10D83E0-A9E2-4F53-BE30-669A42BBFC3D}"/>
    <cellStyle name="Porcentual 2 3" xfId="941"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explicativo" xfId="464" builtinId="53" customBuiltin="1"/>
    <cellStyle name="Texto explicativo 2" xfId="632" xr:uid="{00000000-0005-0000-0000-0000FA020000}"/>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30" xr:uid="{00000000-0005-0000-0000-0000C7010000}"/>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4" xfId="905" xr:uid="{00000000-0005-0000-0000-000069000000}"/>
    <cellStyle name="Total 5" xfId="902" xr:uid="{00000000-0005-0000-0000-0000C6030000}"/>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171898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2533239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580</xdr:row>
      <xdr:rowOff>0</xdr:rowOff>
    </xdr:from>
    <xdr:to>
      <xdr:col>6</xdr:col>
      <xdr:colOff>304800</xdr:colOff>
      <xdr:row>581</xdr:row>
      <xdr:rowOff>95245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2037715</xdr:colOff>
      <xdr:row>4</xdr:row>
      <xdr:rowOff>95249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9"/>
  <sheetViews>
    <sheetView showGridLines="0" tabSelected="1" topLeftCell="A185" zoomScale="85" zoomScaleNormal="85" workbookViewId="0">
      <selection activeCell="E203" sqref="E203"/>
    </sheetView>
  </sheetViews>
  <sheetFormatPr baseColWidth="10" defaultColWidth="11.5546875" defaultRowHeight="12"/>
  <cols>
    <col min="1" max="2" width="11.5546875" style="9"/>
    <col min="3" max="3" width="4.44140625" style="9" customWidth="1"/>
    <col min="4" max="4" width="29.33203125" style="9" customWidth="1"/>
    <col min="5" max="5" width="20.33203125" style="9" customWidth="1"/>
    <col min="6" max="6" width="12.109375" style="9" customWidth="1"/>
    <col min="7" max="11" width="11.44140625" style="9" customWidth="1"/>
    <col min="12" max="12" width="18.33203125" style="9" customWidth="1"/>
    <col min="13" max="13" width="15.6640625" style="9" customWidth="1"/>
    <col min="14" max="14" width="19.88671875" style="9" customWidth="1"/>
    <col min="15" max="15" width="22.109375" style="9" customWidth="1"/>
    <col min="16" max="16" width="11.5546875" style="9"/>
    <col min="17" max="17" width="20.88671875" style="9" customWidth="1"/>
    <col min="18" max="16384" width="11.5546875" style="9"/>
  </cols>
  <sheetData>
    <row r="5" spans="3:18" ht="18.600000000000001" customHeight="1">
      <c r="C5" s="379" t="s">
        <v>310</v>
      </c>
      <c r="D5" s="379"/>
      <c r="E5" s="379"/>
      <c r="F5" s="379"/>
      <c r="G5" s="379"/>
      <c r="H5" s="379"/>
      <c r="I5" s="379"/>
      <c r="J5" s="379"/>
    </row>
    <row r="6" spans="3:18" ht="12.6" customHeight="1">
      <c r="C6" s="43" t="s">
        <v>679</v>
      </c>
      <c r="D6" s="44"/>
      <c r="E6" s="39"/>
      <c r="F6" s="39"/>
      <c r="G6" s="39"/>
      <c r="H6" s="39"/>
      <c r="I6" s="39"/>
      <c r="J6" s="39"/>
    </row>
    <row r="7" spans="3:18" ht="12.6" customHeight="1">
      <c r="C7" s="43" t="s">
        <v>680</v>
      </c>
      <c r="D7" s="44"/>
      <c r="E7" s="39"/>
      <c r="F7" s="39"/>
      <c r="G7" s="39"/>
      <c r="H7" s="39"/>
      <c r="I7" s="39"/>
      <c r="J7" s="39"/>
    </row>
    <row r="8" spans="3:18" ht="19.95" customHeight="1">
      <c r="D8" s="39"/>
      <c r="E8" s="39"/>
      <c r="F8" s="39"/>
      <c r="G8" s="39"/>
      <c r="H8" s="39"/>
      <c r="I8" s="39"/>
      <c r="J8" s="39"/>
      <c r="K8" s="39"/>
    </row>
    <row r="9" spans="3:18" ht="15.6">
      <c r="C9" s="380" t="s">
        <v>554</v>
      </c>
      <c r="D9" s="380"/>
      <c r="E9" s="380"/>
      <c r="F9" s="380"/>
      <c r="G9" s="380"/>
      <c r="H9" s="380"/>
      <c r="I9" s="380"/>
      <c r="J9" s="380"/>
      <c r="K9" s="380"/>
      <c r="L9" s="38"/>
      <c r="M9" s="38"/>
      <c r="N9" s="38"/>
      <c r="O9" s="38"/>
      <c r="P9" s="38"/>
    </row>
    <row r="10" spans="3:18" ht="15" customHeight="1">
      <c r="C10" s="378" t="s">
        <v>841</v>
      </c>
      <c r="D10" s="378"/>
      <c r="E10" s="378"/>
      <c r="F10" s="378"/>
      <c r="G10" s="378"/>
      <c r="H10" s="378"/>
      <c r="I10" s="378"/>
      <c r="J10" s="378"/>
      <c r="K10" s="378"/>
      <c r="L10" s="53"/>
      <c r="M10" s="50"/>
      <c r="N10" s="50"/>
      <c r="O10" s="50"/>
      <c r="P10" s="50"/>
      <c r="Q10" s="50"/>
      <c r="R10" s="50"/>
    </row>
    <row r="11" spans="3:18" ht="15" customHeight="1">
      <c r="C11" s="68"/>
      <c r="D11" s="68"/>
      <c r="E11" s="68"/>
      <c r="F11" s="68"/>
      <c r="G11" s="68"/>
      <c r="H11" s="68"/>
      <c r="I11" s="68"/>
      <c r="J11" s="68"/>
      <c r="K11" s="68"/>
      <c r="L11" s="53"/>
      <c r="M11" s="50"/>
      <c r="N11" s="50"/>
      <c r="O11" s="50"/>
      <c r="P11" s="50"/>
      <c r="Q11" s="50"/>
      <c r="R11" s="50"/>
    </row>
    <row r="12" spans="3:18" ht="13.2">
      <c r="C12" s="46" t="s">
        <v>538</v>
      </c>
      <c r="D12" s="46" t="s">
        <v>539</v>
      </c>
      <c r="E12" s="47"/>
      <c r="F12" s="47"/>
      <c r="G12" s="47"/>
      <c r="H12" s="47"/>
      <c r="I12" s="47"/>
      <c r="J12" s="48"/>
      <c r="K12" s="48"/>
      <c r="L12" s="48"/>
      <c r="M12" s="48"/>
      <c r="N12" s="50"/>
      <c r="O12" s="50"/>
      <c r="P12" s="50"/>
      <c r="Q12" s="50"/>
      <c r="R12" s="50"/>
    </row>
    <row r="13" spans="3:18" ht="13.2">
      <c r="C13" s="49"/>
      <c r="D13" s="49"/>
      <c r="E13" s="49"/>
      <c r="F13" s="49"/>
      <c r="G13" s="49"/>
      <c r="H13" s="49"/>
      <c r="I13" s="49"/>
      <c r="J13" s="50"/>
      <c r="K13" s="50"/>
      <c r="L13" s="50"/>
      <c r="M13" s="50"/>
      <c r="N13" s="50"/>
      <c r="O13" s="50"/>
      <c r="P13" s="50"/>
      <c r="Q13" s="50"/>
      <c r="R13" s="50"/>
    </row>
    <row r="14" spans="3:18" ht="13.2">
      <c r="C14" s="49" t="s">
        <v>701</v>
      </c>
      <c r="D14" s="49" t="s">
        <v>521</v>
      </c>
      <c r="E14" s="49"/>
      <c r="F14" s="49"/>
      <c r="G14" s="49" t="s">
        <v>310</v>
      </c>
      <c r="H14" s="49"/>
      <c r="I14" s="49"/>
      <c r="J14" s="50"/>
      <c r="K14" s="50"/>
      <c r="L14" s="50"/>
      <c r="M14" s="50"/>
      <c r="N14" s="50"/>
      <c r="O14" s="50"/>
      <c r="P14" s="50"/>
      <c r="Q14" s="50"/>
      <c r="R14" s="50"/>
    </row>
    <row r="15" spans="3:18" ht="13.2">
      <c r="C15" s="49" t="s">
        <v>702</v>
      </c>
      <c r="D15" s="49" t="s">
        <v>522</v>
      </c>
      <c r="E15" s="49"/>
      <c r="F15" s="49"/>
      <c r="G15" s="49" t="s">
        <v>535</v>
      </c>
      <c r="H15" s="49"/>
      <c r="I15" s="49"/>
      <c r="J15" s="50"/>
      <c r="K15" s="50"/>
      <c r="L15" s="50"/>
      <c r="M15" s="50"/>
      <c r="N15" s="50"/>
      <c r="O15" s="50"/>
      <c r="P15" s="50"/>
      <c r="Q15" s="50"/>
      <c r="R15" s="50"/>
    </row>
    <row r="16" spans="3:18" ht="13.2">
      <c r="C16" s="49" t="s">
        <v>703</v>
      </c>
      <c r="D16" s="49" t="s">
        <v>523</v>
      </c>
      <c r="E16" s="49"/>
      <c r="F16" s="49"/>
      <c r="G16" s="49" t="s">
        <v>309</v>
      </c>
      <c r="H16" s="49"/>
      <c r="I16" s="49"/>
      <c r="J16" s="50"/>
      <c r="K16" s="50"/>
      <c r="L16" s="50"/>
      <c r="M16" s="50"/>
      <c r="N16" s="50"/>
      <c r="O16" s="50"/>
      <c r="P16" s="50"/>
      <c r="Q16" s="50"/>
      <c r="R16" s="50"/>
    </row>
    <row r="17" spans="3:18" ht="13.2">
      <c r="C17" s="49" t="s">
        <v>704</v>
      </c>
      <c r="D17" s="49" t="s">
        <v>524</v>
      </c>
      <c r="E17" s="49"/>
      <c r="F17" s="49"/>
      <c r="G17" s="49" t="s">
        <v>536</v>
      </c>
      <c r="H17" s="49"/>
      <c r="I17" s="49"/>
      <c r="J17" s="50"/>
      <c r="K17" s="50"/>
      <c r="L17" s="50"/>
      <c r="M17" s="50"/>
      <c r="N17" s="50"/>
      <c r="O17" s="50"/>
      <c r="P17" s="50"/>
      <c r="Q17" s="50"/>
      <c r="R17" s="50"/>
    </row>
    <row r="18" spans="3:18" ht="13.2">
      <c r="C18" s="49" t="s">
        <v>705</v>
      </c>
      <c r="D18" s="49" t="s">
        <v>525</v>
      </c>
      <c r="E18" s="49"/>
      <c r="F18" s="49"/>
      <c r="G18" s="49" t="s">
        <v>308</v>
      </c>
      <c r="H18" s="49"/>
      <c r="I18" s="49"/>
      <c r="J18" s="50"/>
      <c r="K18" s="50"/>
      <c r="L18" s="50"/>
      <c r="M18" s="50"/>
      <c r="N18" s="50"/>
      <c r="O18" s="50"/>
      <c r="P18" s="50"/>
      <c r="Q18" s="50"/>
      <c r="R18" s="50"/>
    </row>
    <row r="19" spans="3:18" ht="13.2">
      <c r="C19" s="49" t="s">
        <v>706</v>
      </c>
      <c r="D19" s="49" t="s">
        <v>526</v>
      </c>
      <c r="E19" s="49"/>
      <c r="F19" s="49"/>
      <c r="G19" s="51" t="s">
        <v>307</v>
      </c>
      <c r="H19" s="49"/>
      <c r="I19" s="49"/>
      <c r="J19" s="50"/>
      <c r="K19" s="50"/>
      <c r="L19" s="50"/>
      <c r="M19" s="50"/>
      <c r="N19" s="50"/>
      <c r="O19" s="69"/>
      <c r="P19" s="50"/>
      <c r="Q19" s="50"/>
      <c r="R19" s="50"/>
    </row>
    <row r="20" spans="3:18" ht="13.2">
      <c r="C20" s="49" t="s">
        <v>707</v>
      </c>
      <c r="D20" s="49" t="s">
        <v>527</v>
      </c>
      <c r="E20" s="49"/>
      <c r="F20" s="49"/>
      <c r="G20" s="51" t="s">
        <v>306</v>
      </c>
      <c r="H20" s="49"/>
      <c r="I20" s="49"/>
      <c r="J20" s="50"/>
      <c r="K20" s="50"/>
      <c r="L20" s="50"/>
      <c r="M20" s="50"/>
      <c r="N20" s="50"/>
      <c r="O20" s="50"/>
      <c r="P20" s="50"/>
      <c r="Q20" s="50"/>
      <c r="R20" s="50"/>
    </row>
    <row r="21" spans="3:18" ht="13.2">
      <c r="C21" s="49" t="s">
        <v>708</v>
      </c>
      <c r="D21" s="49" t="s">
        <v>528</v>
      </c>
      <c r="E21" s="49"/>
      <c r="F21" s="49"/>
      <c r="G21" s="49" t="s">
        <v>536</v>
      </c>
      <c r="H21" s="49"/>
      <c r="I21" s="49"/>
      <c r="J21" s="50"/>
      <c r="K21" s="50"/>
      <c r="L21" s="50"/>
      <c r="M21" s="50"/>
      <c r="N21" s="50"/>
      <c r="O21" s="50"/>
      <c r="P21" s="50"/>
      <c r="Q21" s="50"/>
      <c r="R21" s="50"/>
    </row>
    <row r="22" spans="3:18" ht="13.2">
      <c r="C22" s="50"/>
      <c r="D22" s="50"/>
      <c r="E22" s="50"/>
      <c r="F22" s="50"/>
      <c r="G22" s="50"/>
      <c r="H22" s="50"/>
      <c r="I22" s="50"/>
      <c r="J22" s="50"/>
      <c r="K22" s="50"/>
      <c r="L22" s="50"/>
      <c r="M22" s="50"/>
      <c r="N22" s="50"/>
      <c r="O22" s="50"/>
      <c r="P22" s="50"/>
      <c r="Q22" s="50"/>
      <c r="R22" s="50"/>
    </row>
    <row r="23" spans="3:18" ht="13.2">
      <c r="C23" s="46" t="s">
        <v>540</v>
      </c>
      <c r="D23" s="46" t="s">
        <v>541</v>
      </c>
      <c r="E23" s="46"/>
      <c r="F23" s="46"/>
      <c r="G23" s="49"/>
      <c r="H23" s="46"/>
      <c r="I23" s="49"/>
      <c r="J23" s="46"/>
      <c r="K23" s="46"/>
      <c r="L23" s="53"/>
      <c r="M23" s="53"/>
      <c r="N23" s="50"/>
      <c r="O23" s="50"/>
      <c r="P23" s="50"/>
      <c r="Q23" s="50"/>
      <c r="R23" s="50"/>
    </row>
    <row r="24" spans="3:18" ht="13.2">
      <c r="C24" s="49"/>
      <c r="D24" s="49"/>
      <c r="E24" s="49"/>
      <c r="F24" s="49"/>
      <c r="G24" s="49"/>
      <c r="H24" s="49"/>
      <c r="I24" s="49"/>
      <c r="J24" s="49"/>
      <c r="K24" s="49"/>
      <c r="L24" s="50"/>
      <c r="M24" s="50"/>
      <c r="N24" s="50"/>
      <c r="O24" s="50"/>
      <c r="P24" s="50"/>
      <c r="Q24" s="50"/>
      <c r="R24" s="50"/>
    </row>
    <row r="25" spans="3:18" ht="13.2">
      <c r="C25" s="49" t="s">
        <v>709</v>
      </c>
      <c r="D25" s="49" t="s">
        <v>529</v>
      </c>
      <c r="E25" s="49"/>
      <c r="F25" s="49"/>
      <c r="G25" s="52">
        <v>39638</v>
      </c>
      <c r="H25" s="49"/>
      <c r="I25" s="49"/>
      <c r="J25" s="49"/>
      <c r="K25" s="49"/>
      <c r="L25" s="50"/>
      <c r="M25" s="50"/>
      <c r="N25" s="50"/>
      <c r="O25" s="50"/>
      <c r="P25" s="50"/>
      <c r="Q25" s="50"/>
      <c r="R25" s="50"/>
    </row>
    <row r="26" spans="3:18" ht="13.2">
      <c r="C26" s="49" t="s">
        <v>710</v>
      </c>
      <c r="D26" s="49" t="s">
        <v>530</v>
      </c>
      <c r="E26" s="49"/>
      <c r="F26" s="49"/>
      <c r="G26" s="43">
        <v>590</v>
      </c>
      <c r="H26" s="49"/>
      <c r="I26" s="49"/>
      <c r="J26" s="49"/>
      <c r="K26" s="49"/>
      <c r="L26" s="50"/>
      <c r="M26" s="50"/>
      <c r="N26" s="50"/>
      <c r="O26" s="50"/>
      <c r="P26" s="50"/>
      <c r="Q26" s="50"/>
      <c r="R26" s="50"/>
    </row>
    <row r="27" spans="3:18" ht="13.2">
      <c r="C27" s="49" t="s">
        <v>711</v>
      </c>
      <c r="D27" s="49" t="s">
        <v>531</v>
      </c>
      <c r="E27" s="49"/>
      <c r="F27" s="49"/>
      <c r="G27" s="43" t="s">
        <v>537</v>
      </c>
      <c r="H27" s="49"/>
      <c r="I27" s="49"/>
      <c r="J27" s="49"/>
      <c r="K27" s="49"/>
      <c r="L27" s="50"/>
      <c r="M27" s="50"/>
      <c r="N27" s="50"/>
      <c r="O27" s="50"/>
      <c r="P27" s="50"/>
      <c r="Q27" s="50"/>
      <c r="R27" s="50"/>
    </row>
    <row r="28" spans="3:18" ht="13.2">
      <c r="C28" s="49" t="s">
        <v>712</v>
      </c>
      <c r="D28" s="49" t="s">
        <v>532</v>
      </c>
      <c r="E28" s="49"/>
      <c r="F28" s="49"/>
      <c r="G28" s="52">
        <v>41204</v>
      </c>
      <c r="H28" s="49"/>
      <c r="I28" s="49"/>
      <c r="J28" s="49"/>
      <c r="K28" s="49"/>
      <c r="L28" s="50"/>
      <c r="M28" s="50"/>
      <c r="N28" s="50"/>
      <c r="O28" s="50"/>
      <c r="P28" s="50"/>
      <c r="Q28" s="50"/>
      <c r="R28" s="50"/>
    </row>
    <row r="29" spans="3:18" ht="13.2">
      <c r="C29" s="49" t="s">
        <v>493</v>
      </c>
      <c r="D29" s="49" t="s">
        <v>533</v>
      </c>
      <c r="E29" s="49"/>
      <c r="F29" s="49"/>
      <c r="G29" s="52">
        <v>41348</v>
      </c>
      <c r="H29" s="49"/>
      <c r="I29" s="49"/>
      <c r="J29" s="49"/>
      <c r="K29" s="49"/>
      <c r="L29" s="50"/>
      <c r="M29" s="50"/>
      <c r="N29" s="50"/>
      <c r="O29" s="50"/>
      <c r="P29" s="50"/>
      <c r="Q29" s="50"/>
      <c r="R29" s="50"/>
    </row>
    <row r="30" spans="3:18" ht="13.2">
      <c r="C30" s="49" t="s">
        <v>493</v>
      </c>
      <c r="D30" s="49" t="s">
        <v>534</v>
      </c>
      <c r="E30" s="49"/>
      <c r="F30" s="49"/>
      <c r="G30" s="52">
        <v>42292</v>
      </c>
      <c r="H30" s="49"/>
      <c r="I30" s="49"/>
      <c r="J30" s="49"/>
      <c r="K30" s="49"/>
      <c r="L30" s="50"/>
      <c r="M30" s="50"/>
      <c r="N30" s="50"/>
      <c r="O30" s="50"/>
      <c r="P30" s="50"/>
      <c r="Q30" s="50"/>
      <c r="R30" s="50"/>
    </row>
    <row r="31" spans="3:18" ht="13.2">
      <c r="C31" s="49"/>
      <c r="D31" s="49" t="s">
        <v>891</v>
      </c>
      <c r="E31" s="49"/>
      <c r="F31" s="49"/>
      <c r="G31" s="52">
        <v>44823</v>
      </c>
      <c r="H31" s="49"/>
      <c r="I31" s="49"/>
      <c r="J31" s="49"/>
      <c r="K31" s="49"/>
      <c r="L31" s="50"/>
      <c r="M31" s="50"/>
      <c r="N31" s="50"/>
      <c r="O31" s="50"/>
      <c r="P31" s="50"/>
      <c r="Q31" s="50"/>
      <c r="R31" s="50"/>
    </row>
    <row r="32" spans="3:18" ht="13.2">
      <c r="C32" s="49"/>
      <c r="D32" s="49"/>
      <c r="E32" s="49"/>
      <c r="F32" s="49"/>
      <c r="G32" s="52"/>
      <c r="H32" s="49"/>
      <c r="I32" s="49"/>
      <c r="J32" s="49"/>
      <c r="K32" s="49"/>
      <c r="L32" s="50"/>
      <c r="M32" s="50"/>
      <c r="N32" s="50"/>
      <c r="O32" s="50"/>
      <c r="P32" s="50"/>
      <c r="Q32" s="50"/>
      <c r="R32" s="50"/>
    </row>
    <row r="33" spans="1:18" ht="13.2">
      <c r="C33" s="49" t="s">
        <v>713</v>
      </c>
      <c r="D33" s="49" t="s">
        <v>530</v>
      </c>
      <c r="E33" s="49"/>
      <c r="F33" s="49"/>
      <c r="G33" s="43">
        <v>245</v>
      </c>
      <c r="H33" s="49"/>
      <c r="I33" s="49"/>
      <c r="J33" s="49"/>
      <c r="K33" s="49"/>
      <c r="L33" s="50"/>
      <c r="M33" s="50"/>
      <c r="N33" s="50"/>
      <c r="O33" s="50"/>
      <c r="P33" s="50"/>
      <c r="Q33" s="50"/>
      <c r="R33" s="50"/>
    </row>
    <row r="34" spans="1:18" ht="13.2">
      <c r="A34" s="9" t="s">
        <v>305</v>
      </c>
      <c r="C34" s="49" t="s">
        <v>493</v>
      </c>
      <c r="D34" s="49" t="s">
        <v>530</v>
      </c>
      <c r="E34" s="49"/>
      <c r="F34" s="49"/>
      <c r="G34" s="43">
        <v>245</v>
      </c>
      <c r="H34" s="49"/>
      <c r="I34" s="49"/>
      <c r="J34" s="49"/>
      <c r="K34" s="49"/>
      <c r="L34" s="50"/>
      <c r="M34" s="50"/>
      <c r="N34" s="50"/>
      <c r="O34" s="50"/>
      <c r="P34" s="50"/>
      <c r="Q34" s="50"/>
      <c r="R34" s="50"/>
    </row>
    <row r="35" spans="1:18" ht="13.2">
      <c r="C35" s="49" t="s">
        <v>493</v>
      </c>
      <c r="D35" s="49" t="s">
        <v>530</v>
      </c>
      <c r="E35" s="49"/>
      <c r="F35" s="49"/>
      <c r="G35" s="43">
        <v>1</v>
      </c>
      <c r="H35" s="49"/>
      <c r="I35" s="49"/>
      <c r="J35" s="49"/>
      <c r="K35" s="49"/>
      <c r="L35" s="50"/>
      <c r="M35" s="50"/>
      <c r="N35" s="50"/>
      <c r="O35" s="50"/>
      <c r="P35" s="50"/>
      <c r="Q35" s="50"/>
      <c r="R35" s="50"/>
    </row>
    <row r="36" spans="1:18" ht="13.2">
      <c r="C36" s="49"/>
      <c r="D36" s="49" t="s">
        <v>530</v>
      </c>
      <c r="E36" s="49"/>
      <c r="F36" s="49"/>
      <c r="G36" s="43">
        <v>3</v>
      </c>
      <c r="H36" s="49"/>
      <c r="I36" s="49"/>
      <c r="J36" s="49"/>
      <c r="K36" s="49"/>
      <c r="L36" s="50"/>
      <c r="M36" s="50"/>
      <c r="N36" s="50"/>
      <c r="O36" s="50"/>
      <c r="P36" s="50"/>
      <c r="Q36" s="50"/>
      <c r="R36" s="50"/>
    </row>
    <row r="37" spans="1:18" ht="13.2">
      <c r="C37" s="49"/>
      <c r="D37" s="49"/>
      <c r="E37" s="49"/>
      <c r="F37" s="49"/>
      <c r="G37" s="49"/>
      <c r="H37" s="49"/>
      <c r="I37" s="49"/>
      <c r="J37" s="49"/>
      <c r="K37" s="49"/>
      <c r="L37" s="50"/>
      <c r="M37" s="50"/>
      <c r="N37" s="50"/>
      <c r="O37" s="50"/>
      <c r="P37" s="50"/>
      <c r="Q37" s="50"/>
      <c r="R37" s="50"/>
    </row>
    <row r="38" spans="1:18" ht="13.2">
      <c r="C38" s="46" t="s">
        <v>494</v>
      </c>
      <c r="D38" s="46" t="s">
        <v>495</v>
      </c>
      <c r="E38" s="46"/>
      <c r="F38" s="46"/>
      <c r="G38" s="46"/>
      <c r="H38" s="46"/>
      <c r="I38" s="46"/>
      <c r="J38" s="46"/>
      <c r="K38" s="46"/>
      <c r="L38" s="53"/>
      <c r="M38" s="53"/>
      <c r="N38" s="50"/>
      <c r="O38" s="50"/>
      <c r="P38" s="50"/>
      <c r="Q38" s="50"/>
      <c r="R38" s="50"/>
    </row>
    <row r="39" spans="1:18" ht="13.2">
      <c r="C39" s="53"/>
      <c r="D39" s="53"/>
      <c r="E39" s="53"/>
      <c r="F39" s="53"/>
      <c r="G39" s="53"/>
      <c r="H39" s="53"/>
      <c r="I39" s="53"/>
      <c r="J39" s="53"/>
      <c r="K39" s="53"/>
      <c r="L39" s="53"/>
      <c r="M39" s="53"/>
      <c r="N39" s="50"/>
      <c r="O39" s="50"/>
      <c r="P39" s="50"/>
      <c r="Q39" s="50"/>
      <c r="R39" s="50"/>
    </row>
    <row r="40" spans="1:18" ht="15" customHeight="1">
      <c r="C40" s="371" t="s">
        <v>720</v>
      </c>
      <c r="D40" s="372"/>
      <c r="E40" s="372"/>
      <c r="F40" s="373"/>
      <c r="G40" s="371" t="s">
        <v>721</v>
      </c>
      <c r="H40" s="372"/>
      <c r="I40" s="372"/>
      <c r="J40" s="372"/>
      <c r="K40" s="372"/>
      <c r="L40" s="68"/>
      <c r="M40" s="68"/>
      <c r="N40" s="50"/>
      <c r="O40" s="50"/>
      <c r="P40" s="50"/>
      <c r="Q40" s="50"/>
      <c r="R40" s="50"/>
    </row>
    <row r="41" spans="1:18" ht="15" customHeight="1">
      <c r="C41" s="371" t="s">
        <v>722</v>
      </c>
      <c r="D41" s="372"/>
      <c r="E41" s="372"/>
      <c r="F41" s="372"/>
      <c r="G41" s="372"/>
      <c r="H41" s="372"/>
      <c r="I41" s="372"/>
      <c r="J41" s="372"/>
      <c r="K41" s="372"/>
      <c r="L41" s="53"/>
      <c r="M41" s="53"/>
      <c r="N41" s="53"/>
      <c r="O41" s="53"/>
      <c r="P41" s="50"/>
      <c r="Q41" s="50"/>
      <c r="R41" s="50"/>
    </row>
    <row r="42" spans="1:18" ht="15" customHeight="1">
      <c r="C42" s="367" t="s">
        <v>501</v>
      </c>
      <c r="D42" s="367"/>
      <c r="E42" s="367"/>
      <c r="F42" s="367"/>
      <c r="G42" s="367" t="s">
        <v>508</v>
      </c>
      <c r="H42" s="367"/>
      <c r="I42" s="367"/>
      <c r="J42" s="367"/>
      <c r="K42" s="367"/>
      <c r="L42" s="312"/>
      <c r="M42" s="70"/>
      <c r="N42" s="388"/>
      <c r="O42" s="388"/>
      <c r="P42" s="50"/>
      <c r="Q42" s="50"/>
      <c r="R42" s="50"/>
    </row>
    <row r="43" spans="1:18" ht="15" customHeight="1">
      <c r="C43" s="367" t="s">
        <v>502</v>
      </c>
      <c r="D43" s="367"/>
      <c r="E43" s="367"/>
      <c r="F43" s="367"/>
      <c r="G43" s="367" t="s">
        <v>503</v>
      </c>
      <c r="H43" s="367"/>
      <c r="I43" s="367"/>
      <c r="J43" s="367"/>
      <c r="K43" s="367"/>
      <c r="L43" s="312"/>
      <c r="M43" s="70"/>
      <c r="N43" s="50"/>
      <c r="O43" s="50"/>
      <c r="P43" s="50"/>
      <c r="Q43" s="50"/>
      <c r="R43" s="50"/>
    </row>
    <row r="44" spans="1:18" ht="15" customHeight="1">
      <c r="C44" s="367" t="s">
        <v>446</v>
      </c>
      <c r="D44" s="367"/>
      <c r="E44" s="367"/>
      <c r="F44" s="367"/>
      <c r="G44" s="367" t="s">
        <v>794</v>
      </c>
      <c r="H44" s="367"/>
      <c r="I44" s="367"/>
      <c r="J44" s="367"/>
      <c r="K44" s="367"/>
      <c r="L44" s="312"/>
      <c r="M44" s="70"/>
      <c r="N44" s="50"/>
      <c r="O44" s="50"/>
      <c r="P44" s="50"/>
      <c r="Q44" s="50"/>
      <c r="R44" s="50"/>
    </row>
    <row r="45" spans="1:18" ht="15" customHeight="1">
      <c r="C45" s="367" t="s">
        <v>446</v>
      </c>
      <c r="D45" s="367"/>
      <c r="E45" s="367"/>
      <c r="F45" s="367"/>
      <c r="G45" s="367" t="s">
        <v>795</v>
      </c>
      <c r="H45" s="367"/>
      <c r="I45" s="367"/>
      <c r="J45" s="367"/>
      <c r="K45" s="367"/>
      <c r="L45" s="312"/>
      <c r="M45" s="70"/>
      <c r="N45" s="50"/>
      <c r="O45" s="50"/>
      <c r="P45" s="50"/>
      <c r="Q45" s="50"/>
      <c r="R45" s="50"/>
    </row>
    <row r="46" spans="1:18" ht="15" customHeight="1">
      <c r="C46" s="367" t="s">
        <v>510</v>
      </c>
      <c r="D46" s="367"/>
      <c r="E46" s="367"/>
      <c r="F46" s="367"/>
      <c r="G46" s="367" t="s">
        <v>798</v>
      </c>
      <c r="H46" s="367"/>
      <c r="I46" s="367"/>
      <c r="J46" s="367"/>
      <c r="K46" s="367"/>
      <c r="L46" s="312"/>
      <c r="M46" s="70"/>
      <c r="N46" s="50"/>
      <c r="O46" s="50"/>
      <c r="P46" s="50"/>
      <c r="Q46" s="50"/>
      <c r="R46" s="50"/>
    </row>
    <row r="47" spans="1:18" ht="15" customHeight="1">
      <c r="C47" s="371" t="s">
        <v>723</v>
      </c>
      <c r="D47" s="372"/>
      <c r="E47" s="372"/>
      <c r="F47" s="372"/>
      <c r="G47" s="372"/>
      <c r="H47" s="372"/>
      <c r="I47" s="372"/>
      <c r="J47" s="372"/>
      <c r="K47" s="372"/>
      <c r="L47" s="53"/>
      <c r="M47" s="53"/>
      <c r="N47" s="53"/>
      <c r="O47" s="53"/>
      <c r="P47" s="50"/>
      <c r="Q47" s="50"/>
      <c r="R47" s="50"/>
    </row>
    <row r="48" spans="1:18" ht="15" customHeight="1">
      <c r="C48" s="367" t="s">
        <v>511</v>
      </c>
      <c r="D48" s="367"/>
      <c r="E48" s="367"/>
      <c r="F48" s="367"/>
      <c r="G48" s="367" t="s">
        <v>795</v>
      </c>
      <c r="H48" s="367"/>
      <c r="I48" s="367"/>
      <c r="J48" s="367"/>
      <c r="K48" s="367"/>
      <c r="L48" s="312"/>
      <c r="M48" s="70"/>
      <c r="N48" s="50"/>
      <c r="O48" s="50"/>
      <c r="P48" s="50"/>
      <c r="Q48" s="50"/>
      <c r="R48" s="50"/>
    </row>
    <row r="49" spans="3:18" ht="15" customHeight="1">
      <c r="C49" s="367" t="s">
        <v>512</v>
      </c>
      <c r="D49" s="367"/>
      <c r="E49" s="367"/>
      <c r="F49" s="367"/>
      <c r="G49" s="367" t="s">
        <v>797</v>
      </c>
      <c r="H49" s="367"/>
      <c r="I49" s="367"/>
      <c r="J49" s="367"/>
      <c r="K49" s="367"/>
      <c r="L49" s="312"/>
      <c r="M49" s="70"/>
      <c r="N49" s="50"/>
      <c r="O49" s="50"/>
      <c r="P49" s="50"/>
      <c r="Q49" s="50"/>
      <c r="R49" s="50"/>
    </row>
    <row r="50" spans="3:18" ht="15" customHeight="1">
      <c r="C50" s="374" t="s">
        <v>513</v>
      </c>
      <c r="D50" s="375"/>
      <c r="E50" s="375"/>
      <c r="F50" s="376"/>
      <c r="G50" s="374" t="s">
        <v>505</v>
      </c>
      <c r="H50" s="375"/>
      <c r="I50" s="375"/>
      <c r="J50" s="375"/>
      <c r="K50" s="376"/>
      <c r="L50" s="312"/>
      <c r="M50" s="70"/>
      <c r="N50" s="50"/>
      <c r="O50" s="50"/>
      <c r="P50" s="50"/>
      <c r="Q50" s="50"/>
      <c r="R50" s="50"/>
    </row>
    <row r="51" spans="3:18" ht="15" customHeight="1">
      <c r="C51" s="367" t="s">
        <v>514</v>
      </c>
      <c r="D51" s="367"/>
      <c r="E51" s="367"/>
      <c r="F51" s="367"/>
      <c r="G51" s="367" t="s">
        <v>505</v>
      </c>
      <c r="H51" s="367"/>
      <c r="I51" s="367"/>
      <c r="J51" s="367"/>
      <c r="K51" s="367"/>
      <c r="L51" s="312"/>
      <c r="M51" s="70"/>
      <c r="N51" s="50"/>
      <c r="O51" s="50"/>
      <c r="P51" s="50"/>
      <c r="Q51" s="50"/>
      <c r="R51" s="50"/>
    </row>
    <row r="52" spans="3:18" ht="15" customHeight="1">
      <c r="C52" s="367" t="s">
        <v>515</v>
      </c>
      <c r="D52" s="367"/>
      <c r="E52" s="367"/>
      <c r="F52" s="367"/>
      <c r="G52" s="367" t="s">
        <v>796</v>
      </c>
      <c r="H52" s="367"/>
      <c r="I52" s="367"/>
      <c r="J52" s="367"/>
      <c r="K52" s="367"/>
      <c r="L52" s="312"/>
      <c r="M52" s="70"/>
      <c r="N52" s="50"/>
      <c r="O52" s="50"/>
      <c r="P52" s="50"/>
      <c r="Q52" s="50"/>
      <c r="R52" s="50"/>
    </row>
    <row r="53" spans="3:18" ht="15" customHeight="1">
      <c r="C53" s="367" t="s">
        <v>509</v>
      </c>
      <c r="D53" s="367"/>
      <c r="E53" s="367"/>
      <c r="F53" s="367"/>
      <c r="G53" s="367" t="s">
        <v>506</v>
      </c>
      <c r="H53" s="367"/>
      <c r="I53" s="367"/>
      <c r="J53" s="367"/>
      <c r="K53" s="367"/>
      <c r="L53" s="312"/>
      <c r="M53" s="70"/>
      <c r="N53" s="50"/>
      <c r="O53" s="50"/>
      <c r="P53" s="50"/>
      <c r="Q53" s="50"/>
      <c r="R53" s="50"/>
    </row>
    <row r="54" spans="3:18" ht="13.2">
      <c r="C54" s="46"/>
      <c r="D54" s="46"/>
      <c r="E54" s="46"/>
      <c r="F54" s="46"/>
      <c r="G54" s="46"/>
      <c r="H54" s="46"/>
      <c r="I54" s="46"/>
      <c r="J54" s="46"/>
      <c r="K54" s="46"/>
      <c r="L54" s="313"/>
      <c r="M54" s="53"/>
      <c r="N54" s="50"/>
      <c r="O54" s="50"/>
      <c r="P54" s="50"/>
      <c r="Q54" s="50"/>
      <c r="R54" s="50"/>
    </row>
    <row r="55" spans="3:18" ht="13.2">
      <c r="C55" s="50"/>
      <c r="D55" s="50"/>
      <c r="E55" s="50"/>
      <c r="F55" s="50"/>
      <c r="G55" s="50"/>
      <c r="H55" s="50"/>
      <c r="I55" s="50"/>
      <c r="J55" s="50"/>
      <c r="K55" s="50"/>
      <c r="L55" s="50"/>
      <c r="M55" s="50"/>
      <c r="N55" s="50"/>
      <c r="O55" s="50"/>
      <c r="P55" s="50"/>
      <c r="Q55" s="50"/>
      <c r="R55" s="50"/>
    </row>
    <row r="56" spans="3:18" ht="13.2">
      <c r="C56" s="46" t="s">
        <v>542</v>
      </c>
      <c r="D56" s="46" t="s">
        <v>543</v>
      </c>
      <c r="E56" s="46"/>
      <c r="F56" s="46"/>
      <c r="G56" s="46"/>
      <c r="H56" s="46"/>
      <c r="I56" s="46"/>
      <c r="J56" s="46"/>
      <c r="K56" s="46"/>
      <c r="L56" s="46"/>
      <c r="M56" s="46"/>
      <c r="N56" s="49"/>
      <c r="O56" s="49"/>
      <c r="P56" s="49"/>
      <c r="Q56" s="49"/>
      <c r="R56" s="49"/>
    </row>
    <row r="57" spans="3:18" ht="13.2">
      <c r="C57" s="49"/>
      <c r="D57" s="49"/>
      <c r="E57" s="49"/>
      <c r="F57" s="49"/>
      <c r="G57" s="49"/>
      <c r="H57" s="49"/>
      <c r="I57" s="49"/>
      <c r="J57" s="49"/>
      <c r="K57" s="49"/>
      <c r="L57" s="49"/>
      <c r="M57" s="49"/>
      <c r="N57" s="49"/>
      <c r="O57" s="49"/>
      <c r="P57" s="49"/>
      <c r="Q57" s="49"/>
      <c r="R57" s="49"/>
    </row>
    <row r="58" spans="3:18" ht="27.6" customHeight="1">
      <c r="C58" s="377" t="s">
        <v>842</v>
      </c>
      <c r="D58" s="377"/>
      <c r="E58" s="377"/>
      <c r="F58" s="377"/>
      <c r="G58" s="377"/>
      <c r="H58" s="377"/>
      <c r="I58" s="377"/>
      <c r="J58" s="377"/>
      <c r="K58" s="377"/>
      <c r="L58" s="377"/>
      <c r="M58" s="377"/>
      <c r="N58" s="377"/>
      <c r="O58" s="377"/>
      <c r="P58" s="377"/>
      <c r="Q58" s="377"/>
      <c r="R58" s="377"/>
    </row>
    <row r="59" spans="3:18" ht="13.2">
      <c r="C59" s="49" t="s">
        <v>714</v>
      </c>
      <c r="D59" s="49"/>
      <c r="E59" s="49"/>
      <c r="F59" s="392">
        <v>34000000000</v>
      </c>
      <c r="G59" s="392"/>
      <c r="H59" s="49"/>
      <c r="I59" s="49"/>
      <c r="J59" s="49"/>
      <c r="K59" s="49"/>
      <c r="L59" s="49"/>
      <c r="M59" s="49"/>
      <c r="N59" s="49"/>
      <c r="O59" s="54"/>
      <c r="P59" s="49"/>
      <c r="Q59" s="49"/>
      <c r="R59" s="49"/>
    </row>
    <row r="60" spans="3:18" ht="13.2">
      <c r="C60" s="49" t="s">
        <v>715</v>
      </c>
      <c r="D60" s="49"/>
      <c r="E60" s="49"/>
      <c r="F60" s="392">
        <v>34000000000</v>
      </c>
      <c r="G60" s="392"/>
      <c r="H60" s="55"/>
      <c r="I60" s="49"/>
      <c r="J60" s="49"/>
      <c r="K60" s="49"/>
      <c r="L60" s="49"/>
      <c r="M60" s="49"/>
      <c r="N60" s="49"/>
      <c r="O60" s="49"/>
      <c r="P60" s="49"/>
      <c r="Q60" s="49"/>
      <c r="R60" s="49"/>
    </row>
    <row r="61" spans="3:18" ht="13.2">
      <c r="C61" s="49" t="s">
        <v>716</v>
      </c>
      <c r="D61" s="49"/>
      <c r="E61" s="49"/>
      <c r="F61" s="392">
        <v>34000000000</v>
      </c>
      <c r="G61" s="392"/>
      <c r="H61" s="55"/>
      <c r="I61" s="49"/>
      <c r="J61" s="49"/>
      <c r="K61" s="49"/>
      <c r="L61" s="49"/>
      <c r="M61" s="49"/>
      <c r="N61" s="49"/>
      <c r="O61" s="49"/>
      <c r="P61" s="49"/>
      <c r="Q61" s="49"/>
      <c r="R61" s="49"/>
    </row>
    <row r="62" spans="3:18" ht="13.2">
      <c r="C62" s="49" t="s">
        <v>717</v>
      </c>
      <c r="D62" s="49"/>
      <c r="E62" s="49"/>
      <c r="F62" s="392">
        <v>100000</v>
      </c>
      <c r="G62" s="392"/>
      <c r="H62" s="55"/>
      <c r="I62" s="49"/>
      <c r="J62" s="49"/>
      <c r="K62" s="49"/>
      <c r="L62" s="49"/>
      <c r="M62" s="49"/>
      <c r="N62" s="49"/>
      <c r="O62" s="49"/>
      <c r="P62" s="49"/>
      <c r="Q62" s="49"/>
      <c r="R62" s="49"/>
    </row>
    <row r="63" spans="3:18" ht="13.2">
      <c r="C63" s="49"/>
      <c r="D63" s="49"/>
      <c r="E63" s="49"/>
      <c r="F63" s="49"/>
      <c r="G63" s="49"/>
      <c r="H63" s="49"/>
      <c r="I63" s="49"/>
      <c r="J63" s="49"/>
      <c r="K63" s="49"/>
      <c r="L63" s="49"/>
      <c r="M63" s="49"/>
      <c r="N63" s="49"/>
      <c r="O63" s="49"/>
      <c r="P63" s="49"/>
      <c r="Q63" s="49"/>
      <c r="R63" s="49"/>
    </row>
    <row r="64" spans="3:18" ht="13.2">
      <c r="C64" s="378" t="s">
        <v>544</v>
      </c>
      <c r="D64" s="378"/>
      <c r="E64" s="378"/>
      <c r="F64" s="378"/>
      <c r="G64" s="378"/>
      <c r="H64" s="378"/>
      <c r="I64" s="378"/>
      <c r="J64" s="378"/>
      <c r="K64" s="378"/>
      <c r="L64" s="378"/>
      <c r="M64" s="378"/>
      <c r="N64" s="49"/>
      <c r="O64" s="49"/>
      <c r="P64" s="49"/>
      <c r="Q64" s="49"/>
      <c r="R64" s="49"/>
    </row>
    <row r="65" spans="3:18" ht="52.8">
      <c r="C65" s="93" t="s">
        <v>461</v>
      </c>
      <c r="D65" s="93" t="s">
        <v>392</v>
      </c>
      <c r="E65" s="93" t="s">
        <v>724</v>
      </c>
      <c r="F65" s="93" t="s">
        <v>758</v>
      </c>
      <c r="G65" s="93" t="s">
        <v>725</v>
      </c>
      <c r="H65" s="93" t="s">
        <v>726</v>
      </c>
      <c r="I65" s="93" t="s">
        <v>727</v>
      </c>
      <c r="J65" s="93" t="s">
        <v>728</v>
      </c>
      <c r="K65" s="93" t="s">
        <v>729</v>
      </c>
      <c r="L65" s="93" t="s">
        <v>730</v>
      </c>
      <c r="M65" s="93" t="s">
        <v>757</v>
      </c>
      <c r="N65" s="56"/>
      <c r="O65" s="49"/>
      <c r="P65" s="49"/>
      <c r="Q65" s="49"/>
      <c r="R65" s="49"/>
    </row>
    <row r="66" spans="3:18" ht="13.2">
      <c r="C66" s="386">
        <v>1</v>
      </c>
      <c r="D66" s="386" t="s">
        <v>898</v>
      </c>
      <c r="E66" s="57" t="s">
        <v>462</v>
      </c>
      <c r="F66" s="58">
        <v>1</v>
      </c>
      <c r="G66" s="58">
        <v>1</v>
      </c>
      <c r="H66" s="58">
        <v>3880</v>
      </c>
      <c r="I66" s="368">
        <f>297721+39684</f>
        <v>337405</v>
      </c>
      <c r="J66" s="57" t="s">
        <v>463</v>
      </c>
      <c r="K66" s="368">
        <f>297721+39684</f>
        <v>337405</v>
      </c>
      <c r="L66" s="59">
        <v>388000000</v>
      </c>
      <c r="M66" s="381">
        <v>0.99239999999999995</v>
      </c>
      <c r="N66" s="49"/>
      <c r="O66" s="49"/>
      <c r="P66" s="49"/>
      <c r="Q66" s="49"/>
      <c r="R66" s="49"/>
    </row>
    <row r="67" spans="3:18" ht="13.2">
      <c r="C67" s="386"/>
      <c r="D67" s="386"/>
      <c r="E67" s="57" t="s">
        <v>462</v>
      </c>
      <c r="F67" s="58">
        <v>3</v>
      </c>
      <c r="G67" s="58">
        <v>4641</v>
      </c>
      <c r="H67" s="58">
        <v>7600</v>
      </c>
      <c r="I67" s="369"/>
      <c r="J67" s="57" t="s">
        <v>463</v>
      </c>
      <c r="K67" s="369"/>
      <c r="L67" s="59">
        <v>296000000</v>
      </c>
      <c r="M67" s="382"/>
      <c r="N67" s="49"/>
      <c r="O67" s="49"/>
      <c r="P67" s="49"/>
      <c r="Q67" s="49"/>
      <c r="R67" s="49"/>
    </row>
    <row r="68" spans="3:18" ht="13.2">
      <c r="C68" s="386"/>
      <c r="D68" s="386"/>
      <c r="E68" s="57" t="s">
        <v>462</v>
      </c>
      <c r="F68" s="58">
        <v>4</v>
      </c>
      <c r="G68" s="58">
        <v>7601</v>
      </c>
      <c r="H68" s="58">
        <v>10000</v>
      </c>
      <c r="I68" s="369"/>
      <c r="J68" s="57" t="s">
        <v>463</v>
      </c>
      <c r="K68" s="369"/>
      <c r="L68" s="59">
        <v>240000000</v>
      </c>
      <c r="M68" s="382"/>
      <c r="N68" s="49"/>
      <c r="O68" s="49"/>
      <c r="P68" s="49"/>
      <c r="Q68" s="49"/>
      <c r="R68" s="49"/>
    </row>
    <row r="69" spans="3:18" ht="13.2">
      <c r="C69" s="386"/>
      <c r="D69" s="386"/>
      <c r="E69" s="57" t="s">
        <v>464</v>
      </c>
      <c r="F69" s="58">
        <v>5</v>
      </c>
      <c r="G69" s="58">
        <v>1</v>
      </c>
      <c r="H69" s="58">
        <v>10000</v>
      </c>
      <c r="I69" s="369"/>
      <c r="J69" s="57" t="s">
        <v>463</v>
      </c>
      <c r="K69" s="369"/>
      <c r="L69" s="59">
        <v>1000000000</v>
      </c>
      <c r="M69" s="382"/>
      <c r="N69" s="49"/>
      <c r="O69" s="49"/>
      <c r="P69" s="49"/>
      <c r="Q69" s="49"/>
      <c r="R69" s="49"/>
    </row>
    <row r="70" spans="3:18" ht="13.2">
      <c r="C70" s="386"/>
      <c r="D70" s="386"/>
      <c r="E70" s="57" t="s">
        <v>465</v>
      </c>
      <c r="F70" s="58">
        <v>6</v>
      </c>
      <c r="G70" s="58">
        <v>1</v>
      </c>
      <c r="H70" s="58">
        <v>10000</v>
      </c>
      <c r="I70" s="369"/>
      <c r="J70" s="57" t="s">
        <v>463</v>
      </c>
      <c r="K70" s="369"/>
      <c r="L70" s="59">
        <v>1000000000</v>
      </c>
      <c r="M70" s="382"/>
      <c r="N70" s="49"/>
      <c r="O70" s="49"/>
      <c r="P70" s="49"/>
      <c r="Q70" s="49"/>
      <c r="R70" s="49"/>
    </row>
    <row r="71" spans="3:18" ht="13.2">
      <c r="C71" s="386"/>
      <c r="D71" s="386"/>
      <c r="E71" s="57" t="s">
        <v>466</v>
      </c>
      <c r="F71" s="58">
        <v>7</v>
      </c>
      <c r="G71" s="58">
        <v>1</v>
      </c>
      <c r="H71" s="58">
        <v>10000</v>
      </c>
      <c r="I71" s="369"/>
      <c r="J71" s="57" t="s">
        <v>463</v>
      </c>
      <c r="K71" s="369"/>
      <c r="L71" s="59">
        <v>1000000000</v>
      </c>
      <c r="M71" s="382"/>
      <c r="N71" s="49"/>
      <c r="O71" s="49"/>
      <c r="P71" s="49"/>
      <c r="Q71" s="49"/>
      <c r="R71" s="49"/>
    </row>
    <row r="72" spans="3:18" ht="13.2">
      <c r="C72" s="386"/>
      <c r="D72" s="386"/>
      <c r="E72" s="57" t="s">
        <v>467</v>
      </c>
      <c r="F72" s="58">
        <v>8</v>
      </c>
      <c r="G72" s="58">
        <v>1</v>
      </c>
      <c r="H72" s="58">
        <v>10000</v>
      </c>
      <c r="I72" s="369"/>
      <c r="J72" s="57" t="s">
        <v>463</v>
      </c>
      <c r="K72" s="369"/>
      <c r="L72" s="59">
        <v>1000000000</v>
      </c>
      <c r="M72" s="382"/>
      <c r="N72" s="49"/>
      <c r="O72" s="49"/>
      <c r="P72" s="49"/>
      <c r="Q72" s="49"/>
      <c r="R72" s="49"/>
    </row>
    <row r="73" spans="3:18" ht="13.2">
      <c r="C73" s="386"/>
      <c r="D73" s="386"/>
      <c r="E73" s="57" t="s">
        <v>468</v>
      </c>
      <c r="F73" s="58">
        <v>9</v>
      </c>
      <c r="G73" s="58">
        <v>1</v>
      </c>
      <c r="H73" s="58">
        <v>10000</v>
      </c>
      <c r="I73" s="369"/>
      <c r="J73" s="57" t="s">
        <v>463</v>
      </c>
      <c r="K73" s="369"/>
      <c r="L73" s="59">
        <v>1000000000</v>
      </c>
      <c r="M73" s="382"/>
      <c r="N73" s="49"/>
      <c r="O73" s="49"/>
      <c r="P73" s="49"/>
      <c r="Q73" s="49"/>
      <c r="R73" s="49"/>
    </row>
    <row r="74" spans="3:18" ht="13.2">
      <c r="C74" s="386"/>
      <c r="D74" s="386"/>
      <c r="E74" s="57" t="s">
        <v>469</v>
      </c>
      <c r="F74" s="58">
        <v>10</v>
      </c>
      <c r="G74" s="58">
        <v>1</v>
      </c>
      <c r="H74" s="58">
        <v>10000</v>
      </c>
      <c r="I74" s="369"/>
      <c r="J74" s="57" t="s">
        <v>463</v>
      </c>
      <c r="K74" s="369"/>
      <c r="L74" s="59">
        <v>1000000000</v>
      </c>
      <c r="M74" s="382"/>
      <c r="N74" s="49"/>
      <c r="O74" s="49"/>
      <c r="P74" s="49"/>
      <c r="Q74" s="49"/>
      <c r="R74" s="49"/>
    </row>
    <row r="75" spans="3:18" ht="13.2">
      <c r="C75" s="386"/>
      <c r="D75" s="386"/>
      <c r="E75" s="57" t="s">
        <v>470</v>
      </c>
      <c r="F75" s="58">
        <v>11</v>
      </c>
      <c r="G75" s="58">
        <v>1</v>
      </c>
      <c r="H75" s="58">
        <v>10000</v>
      </c>
      <c r="I75" s="369"/>
      <c r="J75" s="57" t="s">
        <v>463</v>
      </c>
      <c r="K75" s="369"/>
      <c r="L75" s="59">
        <v>1000000000</v>
      </c>
      <c r="M75" s="382"/>
      <c r="N75" s="49"/>
      <c r="O75" s="49"/>
      <c r="P75" s="49"/>
      <c r="Q75" s="49"/>
      <c r="R75" s="49"/>
    </row>
    <row r="76" spans="3:18" ht="13.2">
      <c r="C76" s="386"/>
      <c r="D76" s="386"/>
      <c r="E76" s="57" t="s">
        <v>471</v>
      </c>
      <c r="F76" s="58">
        <v>12</v>
      </c>
      <c r="G76" s="58">
        <v>1</v>
      </c>
      <c r="H76" s="58">
        <v>10000</v>
      </c>
      <c r="I76" s="369"/>
      <c r="J76" s="57" t="s">
        <v>463</v>
      </c>
      <c r="K76" s="369"/>
      <c r="L76" s="59">
        <v>1000000000</v>
      </c>
      <c r="M76" s="382"/>
      <c r="N76" s="49"/>
      <c r="O76" s="49"/>
      <c r="P76" s="49"/>
      <c r="Q76" s="49"/>
      <c r="R76" s="49"/>
    </row>
    <row r="77" spans="3:18" ht="13.2">
      <c r="C77" s="386"/>
      <c r="D77" s="386"/>
      <c r="E77" s="57" t="s">
        <v>472</v>
      </c>
      <c r="F77" s="58">
        <v>13</v>
      </c>
      <c r="G77" s="58">
        <v>1</v>
      </c>
      <c r="H77" s="58">
        <v>10000</v>
      </c>
      <c r="I77" s="369"/>
      <c r="J77" s="57" t="s">
        <v>463</v>
      </c>
      <c r="K77" s="369"/>
      <c r="L77" s="59">
        <v>1000000000</v>
      </c>
      <c r="M77" s="382"/>
      <c r="N77" s="49"/>
      <c r="O77" s="49"/>
      <c r="P77" s="49"/>
      <c r="Q77" s="49"/>
      <c r="R77" s="49"/>
    </row>
    <row r="78" spans="3:18" ht="13.2">
      <c r="C78" s="386"/>
      <c r="D78" s="386"/>
      <c r="E78" s="57" t="s">
        <v>473</v>
      </c>
      <c r="F78" s="58">
        <v>15</v>
      </c>
      <c r="G78" s="58">
        <v>836</v>
      </c>
      <c r="H78" s="58">
        <v>10000</v>
      </c>
      <c r="I78" s="369"/>
      <c r="J78" s="57" t="s">
        <v>463</v>
      </c>
      <c r="K78" s="369"/>
      <c r="L78" s="59">
        <v>916500000</v>
      </c>
      <c r="M78" s="382"/>
      <c r="N78" s="49"/>
      <c r="O78" s="49"/>
      <c r="P78" s="49"/>
      <c r="Q78" s="49"/>
      <c r="R78" s="49"/>
    </row>
    <row r="79" spans="3:18" ht="13.2">
      <c r="C79" s="386"/>
      <c r="D79" s="386"/>
      <c r="E79" s="57" t="s">
        <v>474</v>
      </c>
      <c r="F79" s="58">
        <v>16</v>
      </c>
      <c r="G79" s="58">
        <v>1</v>
      </c>
      <c r="H79" s="58">
        <v>10000</v>
      </c>
      <c r="I79" s="369"/>
      <c r="J79" s="57" t="s">
        <v>463</v>
      </c>
      <c r="K79" s="369"/>
      <c r="L79" s="59">
        <v>1000000000</v>
      </c>
      <c r="M79" s="382"/>
      <c r="N79" s="49"/>
      <c r="O79" s="49"/>
      <c r="P79" s="49"/>
      <c r="Q79" s="49"/>
      <c r="R79" s="49"/>
    </row>
    <row r="80" spans="3:18" ht="13.2">
      <c r="C80" s="386"/>
      <c r="D80" s="386"/>
      <c r="E80" s="57" t="s">
        <v>483</v>
      </c>
      <c r="F80" s="58">
        <v>17</v>
      </c>
      <c r="G80" s="58">
        <v>1</v>
      </c>
      <c r="H80" s="58">
        <v>10000</v>
      </c>
      <c r="I80" s="369"/>
      <c r="J80" s="57" t="s">
        <v>463</v>
      </c>
      <c r="K80" s="369"/>
      <c r="L80" s="59">
        <v>1000000000</v>
      </c>
      <c r="M80" s="382"/>
      <c r="N80" s="49"/>
      <c r="O80" s="49"/>
      <c r="P80" s="49"/>
      <c r="Q80" s="49"/>
      <c r="R80" s="49"/>
    </row>
    <row r="81" spans="3:18" ht="13.2">
      <c r="C81" s="386"/>
      <c r="D81" s="386"/>
      <c r="E81" s="57" t="s">
        <v>475</v>
      </c>
      <c r="F81" s="58">
        <v>18</v>
      </c>
      <c r="G81" s="58">
        <v>1</v>
      </c>
      <c r="H81" s="58">
        <v>10000</v>
      </c>
      <c r="I81" s="369"/>
      <c r="J81" s="57" t="s">
        <v>463</v>
      </c>
      <c r="K81" s="369"/>
      <c r="L81" s="59">
        <v>1000000000</v>
      </c>
      <c r="M81" s="382"/>
      <c r="N81" s="49"/>
      <c r="O81" s="49"/>
      <c r="P81" s="49"/>
      <c r="Q81" s="49"/>
      <c r="R81" s="49"/>
    </row>
    <row r="82" spans="3:18" ht="13.2">
      <c r="C82" s="386"/>
      <c r="D82" s="386"/>
      <c r="E82" s="57" t="s">
        <v>476</v>
      </c>
      <c r="F82" s="58">
        <v>19</v>
      </c>
      <c r="G82" s="58">
        <v>1</v>
      </c>
      <c r="H82" s="58">
        <v>10000</v>
      </c>
      <c r="I82" s="369"/>
      <c r="J82" s="57" t="s">
        <v>463</v>
      </c>
      <c r="K82" s="369"/>
      <c r="L82" s="59">
        <v>1000000000</v>
      </c>
      <c r="M82" s="382"/>
      <c r="N82" s="49"/>
      <c r="O82" s="49"/>
      <c r="P82" s="49"/>
      <c r="Q82" s="49"/>
      <c r="R82" s="49"/>
    </row>
    <row r="83" spans="3:18" ht="13.2">
      <c r="C83" s="386"/>
      <c r="D83" s="386"/>
      <c r="E83" s="57" t="s">
        <v>477</v>
      </c>
      <c r="F83" s="58">
        <v>20</v>
      </c>
      <c r="G83" s="58">
        <v>1</v>
      </c>
      <c r="H83" s="58">
        <v>10000</v>
      </c>
      <c r="I83" s="369"/>
      <c r="J83" s="57" t="s">
        <v>463</v>
      </c>
      <c r="K83" s="369"/>
      <c r="L83" s="59">
        <v>1000000000</v>
      </c>
      <c r="M83" s="382"/>
      <c r="N83" s="49"/>
      <c r="O83" s="49"/>
      <c r="P83" s="49"/>
      <c r="Q83" s="49"/>
      <c r="R83" s="49"/>
    </row>
    <row r="84" spans="3:18" ht="13.2">
      <c r="C84" s="386"/>
      <c r="D84" s="386"/>
      <c r="E84" s="57" t="s">
        <v>478</v>
      </c>
      <c r="F84" s="58">
        <v>21</v>
      </c>
      <c r="G84" s="58">
        <v>1</v>
      </c>
      <c r="H84" s="58">
        <v>10000</v>
      </c>
      <c r="I84" s="369"/>
      <c r="J84" s="57" t="s">
        <v>463</v>
      </c>
      <c r="K84" s="369"/>
      <c r="L84" s="59">
        <v>1000000000</v>
      </c>
      <c r="M84" s="382"/>
      <c r="N84" s="49"/>
      <c r="O84" s="49"/>
      <c r="P84" s="49"/>
      <c r="Q84" s="49"/>
      <c r="R84" s="49"/>
    </row>
    <row r="85" spans="3:18" ht="13.2">
      <c r="C85" s="386"/>
      <c r="D85" s="386"/>
      <c r="E85" s="57" t="s">
        <v>479</v>
      </c>
      <c r="F85" s="58">
        <v>22</v>
      </c>
      <c r="G85" s="58">
        <v>1</v>
      </c>
      <c r="H85" s="58">
        <v>10000</v>
      </c>
      <c r="I85" s="369"/>
      <c r="J85" s="57" t="s">
        <v>463</v>
      </c>
      <c r="K85" s="369"/>
      <c r="L85" s="59">
        <v>1000000000</v>
      </c>
      <c r="M85" s="382"/>
      <c r="N85" s="49"/>
      <c r="O85" s="49"/>
      <c r="P85" s="49"/>
      <c r="Q85" s="49"/>
      <c r="R85" s="49"/>
    </row>
    <row r="86" spans="3:18" ht="13.2">
      <c r="C86" s="386"/>
      <c r="D86" s="386"/>
      <c r="E86" s="57" t="s">
        <v>480</v>
      </c>
      <c r="F86" s="58">
        <v>23</v>
      </c>
      <c r="G86" s="58">
        <v>1</v>
      </c>
      <c r="H86" s="58">
        <v>10000</v>
      </c>
      <c r="I86" s="369"/>
      <c r="J86" s="57" t="s">
        <v>463</v>
      </c>
      <c r="K86" s="369"/>
      <c r="L86" s="59">
        <v>1000000000</v>
      </c>
      <c r="M86" s="382"/>
      <c r="N86" s="49"/>
      <c r="O86" s="49"/>
      <c r="P86" s="49"/>
      <c r="Q86" s="49"/>
      <c r="R86" s="49"/>
    </row>
    <row r="87" spans="3:18" ht="13.2">
      <c r="C87" s="386"/>
      <c r="D87" s="386"/>
      <c r="E87" s="57" t="s">
        <v>481</v>
      </c>
      <c r="F87" s="58">
        <v>24</v>
      </c>
      <c r="G87" s="58">
        <v>1</v>
      </c>
      <c r="H87" s="58">
        <v>10000</v>
      </c>
      <c r="I87" s="369"/>
      <c r="J87" s="57" t="s">
        <v>463</v>
      </c>
      <c r="K87" s="369"/>
      <c r="L87" s="59">
        <v>1000000000</v>
      </c>
      <c r="M87" s="382"/>
      <c r="N87" s="49"/>
      <c r="O87" s="353"/>
      <c r="P87" s="49"/>
      <c r="Q87" s="353"/>
      <c r="R87" s="49"/>
    </row>
    <row r="88" spans="3:18" ht="13.2">
      <c r="C88" s="386"/>
      <c r="D88" s="386"/>
      <c r="E88" s="57" t="s">
        <v>482</v>
      </c>
      <c r="F88" s="58">
        <v>25</v>
      </c>
      <c r="G88" s="58">
        <v>1</v>
      </c>
      <c r="H88" s="58">
        <v>10000</v>
      </c>
      <c r="I88" s="369"/>
      <c r="J88" s="57" t="s">
        <v>463</v>
      </c>
      <c r="K88" s="369"/>
      <c r="L88" s="59">
        <v>1000000000</v>
      </c>
      <c r="M88" s="382"/>
      <c r="N88" s="49"/>
      <c r="O88" s="353"/>
      <c r="P88" s="49"/>
      <c r="Q88" s="353"/>
      <c r="R88" s="49"/>
    </row>
    <row r="89" spans="3:18" ht="13.2">
      <c r="C89" s="386"/>
      <c r="D89" s="386"/>
      <c r="E89" s="57" t="s">
        <v>484</v>
      </c>
      <c r="F89" s="58">
        <v>26</v>
      </c>
      <c r="G89" s="57">
        <v>77</v>
      </c>
      <c r="H89" s="58">
        <v>10000</v>
      </c>
      <c r="I89" s="369"/>
      <c r="J89" s="57" t="s">
        <v>463</v>
      </c>
      <c r="K89" s="369"/>
      <c r="L89" s="59">
        <v>992400000</v>
      </c>
      <c r="M89" s="382"/>
      <c r="N89" s="49"/>
      <c r="O89" s="49"/>
      <c r="P89" s="49"/>
      <c r="Q89" s="354"/>
      <c r="R89" s="49"/>
    </row>
    <row r="90" spans="3:18" ht="13.2">
      <c r="C90" s="386"/>
      <c r="D90" s="386"/>
      <c r="E90" s="57" t="s">
        <v>485</v>
      </c>
      <c r="F90" s="58">
        <v>28</v>
      </c>
      <c r="G90" s="58">
        <v>1</v>
      </c>
      <c r="H90" s="58">
        <v>10000</v>
      </c>
      <c r="I90" s="369"/>
      <c r="J90" s="57" t="s">
        <v>463</v>
      </c>
      <c r="K90" s="369"/>
      <c r="L90" s="59">
        <v>1000000000</v>
      </c>
      <c r="M90" s="382"/>
      <c r="N90" s="49"/>
      <c r="O90" s="49"/>
      <c r="P90" s="49"/>
      <c r="Q90" s="49"/>
      <c r="R90" s="49"/>
    </row>
    <row r="91" spans="3:18" ht="13.2">
      <c r="C91" s="386"/>
      <c r="D91" s="386"/>
      <c r="E91" s="57" t="s">
        <v>486</v>
      </c>
      <c r="F91" s="58">
        <v>29</v>
      </c>
      <c r="G91" s="58">
        <v>1</v>
      </c>
      <c r="H91" s="58">
        <v>10000</v>
      </c>
      <c r="I91" s="369"/>
      <c r="J91" s="57" t="s">
        <v>463</v>
      </c>
      <c r="K91" s="369"/>
      <c r="L91" s="59">
        <v>1000000000</v>
      </c>
      <c r="M91" s="382"/>
      <c r="N91" s="49"/>
      <c r="O91" s="49"/>
      <c r="P91" s="49"/>
      <c r="Q91" s="49"/>
      <c r="R91" s="49"/>
    </row>
    <row r="92" spans="3:18" ht="13.2">
      <c r="C92" s="386"/>
      <c r="D92" s="386"/>
      <c r="E92" s="57" t="s">
        <v>487</v>
      </c>
      <c r="F92" s="58">
        <v>30</v>
      </c>
      <c r="G92" s="58">
        <v>1</v>
      </c>
      <c r="H92" s="58">
        <v>10000</v>
      </c>
      <c r="I92" s="369"/>
      <c r="J92" s="57" t="s">
        <v>463</v>
      </c>
      <c r="K92" s="369"/>
      <c r="L92" s="59">
        <v>1000000000</v>
      </c>
      <c r="M92" s="382"/>
      <c r="N92" s="49"/>
      <c r="O92" s="49"/>
      <c r="P92" s="49"/>
      <c r="Q92" s="49"/>
      <c r="R92" s="49"/>
    </row>
    <row r="93" spans="3:18" ht="13.2">
      <c r="C93" s="386"/>
      <c r="D93" s="386"/>
      <c r="E93" s="57" t="s">
        <v>488</v>
      </c>
      <c r="F93" s="58">
        <v>31</v>
      </c>
      <c r="G93" s="58">
        <v>1</v>
      </c>
      <c r="H93" s="58">
        <v>10000</v>
      </c>
      <c r="I93" s="369"/>
      <c r="J93" s="57" t="s">
        <v>463</v>
      </c>
      <c r="K93" s="369"/>
      <c r="L93" s="59">
        <v>1000000000</v>
      </c>
      <c r="M93" s="382"/>
      <c r="N93" s="49"/>
      <c r="O93" s="49"/>
      <c r="P93" s="49"/>
      <c r="Q93" s="49"/>
      <c r="R93" s="49"/>
    </row>
    <row r="94" spans="3:18" ht="13.2">
      <c r="C94" s="386"/>
      <c r="D94" s="386"/>
      <c r="E94" s="57" t="s">
        <v>489</v>
      </c>
      <c r="F94" s="58">
        <v>32</v>
      </c>
      <c r="G94" s="58">
        <v>1</v>
      </c>
      <c r="H94" s="58">
        <v>10000</v>
      </c>
      <c r="I94" s="369"/>
      <c r="J94" s="57" t="s">
        <v>463</v>
      </c>
      <c r="K94" s="369"/>
      <c r="L94" s="59">
        <v>1000000000</v>
      </c>
      <c r="M94" s="382"/>
      <c r="N94" s="49"/>
      <c r="O94" s="49"/>
      <c r="P94" s="49"/>
      <c r="Q94" s="49"/>
      <c r="R94" s="49"/>
    </row>
    <row r="95" spans="3:18" ht="13.2">
      <c r="C95" s="386"/>
      <c r="D95" s="386"/>
      <c r="E95" s="57" t="s">
        <v>490</v>
      </c>
      <c r="F95" s="58">
        <v>33</v>
      </c>
      <c r="G95" s="58">
        <v>1</v>
      </c>
      <c r="H95" s="58">
        <v>10000</v>
      </c>
      <c r="I95" s="369"/>
      <c r="J95" s="57" t="s">
        <v>463</v>
      </c>
      <c r="K95" s="369"/>
      <c r="L95" s="59">
        <v>1000000000</v>
      </c>
      <c r="M95" s="382"/>
      <c r="N95" s="49"/>
      <c r="O95" s="49"/>
      <c r="P95" s="49"/>
      <c r="Q95" s="49"/>
      <c r="R95" s="49"/>
    </row>
    <row r="96" spans="3:18" ht="13.2">
      <c r="C96" s="386"/>
      <c r="D96" s="386"/>
      <c r="E96" s="57" t="s">
        <v>491</v>
      </c>
      <c r="F96" s="58">
        <v>34</v>
      </c>
      <c r="G96" s="58">
        <v>1</v>
      </c>
      <c r="H96" s="58">
        <v>10000</v>
      </c>
      <c r="I96" s="369"/>
      <c r="J96" s="57" t="s">
        <v>463</v>
      </c>
      <c r="K96" s="369"/>
      <c r="L96" s="59">
        <v>1000000000</v>
      </c>
      <c r="M96" s="382"/>
      <c r="N96" s="49"/>
      <c r="O96" s="49"/>
      <c r="P96" s="49"/>
      <c r="Q96" s="49"/>
      <c r="R96" s="49"/>
    </row>
    <row r="97" spans="3:18" ht="13.2">
      <c r="C97" s="386"/>
      <c r="D97" s="386"/>
      <c r="E97" s="57" t="s">
        <v>492</v>
      </c>
      <c r="F97" s="58">
        <v>35</v>
      </c>
      <c r="G97" s="58">
        <v>1</v>
      </c>
      <c r="H97" s="58">
        <v>9392</v>
      </c>
      <c r="I97" s="369"/>
      <c r="J97" s="57" t="s">
        <v>463</v>
      </c>
      <c r="K97" s="369"/>
      <c r="L97" s="59">
        <v>939200000</v>
      </c>
      <c r="M97" s="382"/>
      <c r="N97" s="49"/>
      <c r="O97" s="49"/>
      <c r="P97" s="49"/>
      <c r="Q97" s="49"/>
      <c r="R97" s="49"/>
    </row>
    <row r="98" spans="3:18" ht="13.2">
      <c r="C98" s="386"/>
      <c r="D98" s="386"/>
      <c r="E98" s="57" t="s">
        <v>815</v>
      </c>
      <c r="F98" s="58">
        <v>36</v>
      </c>
      <c r="G98" s="58">
        <v>1</v>
      </c>
      <c r="H98" s="58">
        <v>10000</v>
      </c>
      <c r="I98" s="369"/>
      <c r="J98" s="57" t="s">
        <v>463</v>
      </c>
      <c r="K98" s="369"/>
      <c r="L98" s="59">
        <v>1000000000</v>
      </c>
      <c r="M98" s="382"/>
      <c r="N98" s="49"/>
      <c r="O98" s="49"/>
      <c r="P98" s="49"/>
      <c r="Q98" s="49"/>
      <c r="R98" s="49"/>
    </row>
    <row r="99" spans="3:18" ht="13.2">
      <c r="C99" s="386"/>
      <c r="D99" s="386"/>
      <c r="E99" s="57" t="s">
        <v>816</v>
      </c>
      <c r="F99" s="58">
        <v>37</v>
      </c>
      <c r="G99" s="58">
        <v>1</v>
      </c>
      <c r="H99" s="58">
        <v>10000</v>
      </c>
      <c r="I99" s="369"/>
      <c r="J99" s="57" t="s">
        <v>463</v>
      </c>
      <c r="K99" s="369"/>
      <c r="L99" s="59">
        <v>1000000000</v>
      </c>
      <c r="M99" s="382"/>
      <c r="N99" s="49"/>
      <c r="O99" s="49"/>
      <c r="P99" s="49"/>
      <c r="Q99" s="49"/>
      <c r="R99" s="49"/>
    </row>
    <row r="100" spans="3:18" ht="13.2">
      <c r="C100" s="386"/>
      <c r="D100" s="386"/>
      <c r="E100" s="57" t="s">
        <v>817</v>
      </c>
      <c r="F100" s="58">
        <v>38</v>
      </c>
      <c r="G100" s="58">
        <v>1</v>
      </c>
      <c r="H100" s="58">
        <v>10000</v>
      </c>
      <c r="I100" s="369"/>
      <c r="J100" s="57" t="s">
        <v>463</v>
      </c>
      <c r="K100" s="369"/>
      <c r="L100" s="59">
        <v>1000000000</v>
      </c>
      <c r="M100" s="382"/>
      <c r="N100" s="49"/>
      <c r="O100" s="49"/>
      <c r="P100" s="49"/>
      <c r="Q100" s="49"/>
      <c r="R100" s="49"/>
    </row>
    <row r="101" spans="3:18" ht="13.2">
      <c r="C101" s="386"/>
      <c r="D101" s="386"/>
      <c r="E101" s="57" t="s">
        <v>818</v>
      </c>
      <c r="F101" s="58">
        <v>39</v>
      </c>
      <c r="G101" s="58">
        <v>1</v>
      </c>
      <c r="H101" s="58">
        <v>9684</v>
      </c>
      <c r="I101" s="369"/>
      <c r="J101" s="57" t="s">
        <v>463</v>
      </c>
      <c r="K101" s="369"/>
      <c r="L101" s="59">
        <v>968400000</v>
      </c>
      <c r="M101" s="382"/>
      <c r="N101" s="49"/>
      <c r="O101" s="49"/>
      <c r="P101" s="49"/>
      <c r="Q101" s="49"/>
      <c r="R101" s="49"/>
    </row>
    <row r="102" spans="3:18" ht="12.75" customHeight="1">
      <c r="C102" s="386">
        <v>2</v>
      </c>
      <c r="D102" s="386" t="s">
        <v>553</v>
      </c>
      <c r="E102" s="57" t="s">
        <v>462</v>
      </c>
      <c r="F102" s="58">
        <v>2</v>
      </c>
      <c r="G102" s="58">
        <v>3881</v>
      </c>
      <c r="H102" s="58">
        <v>4640</v>
      </c>
      <c r="I102" s="368">
        <f>2279+316</f>
        <v>2595</v>
      </c>
      <c r="J102" s="57" t="s">
        <v>463</v>
      </c>
      <c r="K102" s="368">
        <v>2595</v>
      </c>
      <c r="L102" s="59">
        <v>76000000</v>
      </c>
      <c r="M102" s="383">
        <v>7.6E-3</v>
      </c>
      <c r="N102" s="49"/>
      <c r="O102" s="49"/>
      <c r="P102" s="49"/>
      <c r="Q102" s="49"/>
      <c r="R102" s="49"/>
    </row>
    <row r="103" spans="3:18" ht="13.2">
      <c r="C103" s="386"/>
      <c r="D103" s="386"/>
      <c r="E103" s="57" t="s">
        <v>473</v>
      </c>
      <c r="F103" s="58">
        <v>14</v>
      </c>
      <c r="G103" s="57">
        <v>1</v>
      </c>
      <c r="H103" s="58">
        <v>835</v>
      </c>
      <c r="I103" s="369"/>
      <c r="J103" s="57" t="s">
        <v>463</v>
      </c>
      <c r="K103" s="369"/>
      <c r="L103" s="59">
        <v>83500000</v>
      </c>
      <c r="M103" s="384"/>
      <c r="N103" s="49"/>
      <c r="O103" s="49"/>
      <c r="P103" s="49"/>
      <c r="Q103" s="49"/>
      <c r="R103" s="49"/>
    </row>
    <row r="104" spans="3:18" ht="13.2">
      <c r="C104" s="386"/>
      <c r="D104" s="386"/>
      <c r="E104" s="57" t="s">
        <v>484</v>
      </c>
      <c r="F104" s="58">
        <v>27</v>
      </c>
      <c r="G104" s="57">
        <v>1</v>
      </c>
      <c r="H104" s="58">
        <v>76</v>
      </c>
      <c r="I104" s="369"/>
      <c r="J104" s="57" t="s">
        <v>463</v>
      </c>
      <c r="K104" s="369"/>
      <c r="L104" s="59">
        <v>7600000</v>
      </c>
      <c r="M104" s="384"/>
      <c r="N104" s="49"/>
      <c r="O104" s="49"/>
      <c r="P104" s="49"/>
      <c r="Q104" s="49"/>
      <c r="R104" s="49"/>
    </row>
    <row r="105" spans="3:18" ht="13.2">
      <c r="C105" s="386"/>
      <c r="D105" s="386"/>
      <c r="E105" s="57" t="s">
        <v>492</v>
      </c>
      <c r="F105" s="58">
        <v>36</v>
      </c>
      <c r="G105" s="58">
        <v>9393</v>
      </c>
      <c r="H105" s="58">
        <v>10000</v>
      </c>
      <c r="I105" s="369"/>
      <c r="J105" s="57" t="s">
        <v>463</v>
      </c>
      <c r="K105" s="369"/>
      <c r="L105" s="59">
        <v>60800000</v>
      </c>
      <c r="M105" s="384"/>
      <c r="N105" s="49"/>
      <c r="O105" s="49"/>
      <c r="P105" s="49"/>
      <c r="Q105" s="49"/>
      <c r="R105" s="49"/>
    </row>
    <row r="106" spans="3:18" ht="13.2">
      <c r="C106" s="386"/>
      <c r="D106" s="386"/>
      <c r="E106" s="57" t="s">
        <v>818</v>
      </c>
      <c r="F106" s="58">
        <v>39</v>
      </c>
      <c r="G106" s="58">
        <v>1</v>
      </c>
      <c r="H106" s="58">
        <v>316</v>
      </c>
      <c r="I106" s="370"/>
      <c r="J106" s="57" t="s">
        <v>463</v>
      </c>
      <c r="K106" s="370"/>
      <c r="L106" s="59">
        <v>31600000</v>
      </c>
      <c r="M106" s="385"/>
      <c r="N106" s="49"/>
      <c r="O106" s="49"/>
      <c r="P106" s="49"/>
      <c r="Q106" s="49"/>
      <c r="R106" s="49"/>
    </row>
    <row r="107" spans="3:18" ht="13.2">
      <c r="C107" s="393" t="s">
        <v>68</v>
      </c>
      <c r="D107" s="393"/>
      <c r="E107" s="393"/>
      <c r="F107" s="393"/>
      <c r="G107" s="393"/>
      <c r="H107" s="393"/>
      <c r="I107" s="60">
        <f>SUM(I66:I106)</f>
        <v>340000</v>
      </c>
      <c r="J107" s="61"/>
      <c r="K107" s="60">
        <f>SUM(K66:K106)</f>
        <v>340000</v>
      </c>
      <c r="L107" s="62">
        <f>SUM(L66:L106)</f>
        <v>34000000000</v>
      </c>
      <c r="M107" s="63">
        <f>SUM(M66:M106)</f>
        <v>1</v>
      </c>
      <c r="N107" s="49"/>
      <c r="O107" s="49"/>
      <c r="P107" s="49"/>
      <c r="Q107" s="49"/>
      <c r="R107" s="49"/>
    </row>
    <row r="108" spans="3:18" ht="13.2">
      <c r="C108" s="49"/>
      <c r="D108" s="49"/>
      <c r="E108" s="56"/>
      <c r="F108" s="64"/>
      <c r="G108" s="56"/>
      <c r="H108" s="64"/>
      <c r="I108" s="49"/>
      <c r="J108" s="56"/>
      <c r="K108" s="49"/>
      <c r="L108" s="65"/>
      <c r="M108" s="49"/>
      <c r="N108" s="49"/>
      <c r="O108" s="49"/>
      <c r="P108" s="49"/>
      <c r="Q108" s="49"/>
      <c r="R108" s="49"/>
    </row>
    <row r="109" spans="3:18" ht="13.2">
      <c r="C109" s="49"/>
      <c r="D109" s="49"/>
      <c r="E109" s="49"/>
      <c r="F109" s="49"/>
      <c r="G109" s="49"/>
      <c r="H109" s="49"/>
      <c r="I109" s="49"/>
      <c r="J109" s="49"/>
      <c r="K109" s="49"/>
      <c r="L109" s="49"/>
      <c r="M109" s="49"/>
      <c r="N109" s="49"/>
      <c r="O109" s="49"/>
      <c r="P109" s="49"/>
      <c r="Q109" s="49"/>
      <c r="R109" s="49"/>
    </row>
    <row r="110" spans="3:18" ht="13.2">
      <c r="C110" s="378" t="s">
        <v>545</v>
      </c>
      <c r="D110" s="378"/>
      <c r="E110" s="378"/>
      <c r="F110" s="378"/>
      <c r="G110" s="378"/>
      <c r="H110" s="378"/>
      <c r="I110" s="378"/>
      <c r="J110" s="378"/>
      <c r="K110" s="378"/>
      <c r="L110" s="378"/>
      <c r="M110" s="378"/>
      <c r="N110" s="49"/>
      <c r="O110" s="49"/>
      <c r="P110" s="49"/>
      <c r="Q110" s="49"/>
      <c r="R110" s="49"/>
    </row>
    <row r="111" spans="3:18" ht="48" customHeight="1">
      <c r="C111" s="71" t="s">
        <v>461</v>
      </c>
      <c r="D111" s="71" t="s">
        <v>392</v>
      </c>
      <c r="E111" s="71" t="s">
        <v>724</v>
      </c>
      <c r="F111" s="71" t="s">
        <v>758</v>
      </c>
      <c r="G111" s="71" t="s">
        <v>725</v>
      </c>
      <c r="H111" s="71" t="s">
        <v>726</v>
      </c>
      <c r="I111" s="71" t="s">
        <v>727</v>
      </c>
      <c r="J111" s="71" t="s">
        <v>728</v>
      </c>
      <c r="K111" s="71" t="s">
        <v>729</v>
      </c>
      <c r="L111" s="71" t="s">
        <v>730</v>
      </c>
      <c r="M111" s="71" t="s">
        <v>759</v>
      </c>
      <c r="N111" s="49"/>
      <c r="O111" s="49"/>
      <c r="P111" s="49"/>
      <c r="Q111" s="49"/>
      <c r="R111" s="49"/>
    </row>
    <row r="112" spans="3:18" ht="13.2">
      <c r="C112" s="386">
        <v>1</v>
      </c>
      <c r="D112" s="386" t="s">
        <v>898</v>
      </c>
      <c r="E112" s="57" t="s">
        <v>462</v>
      </c>
      <c r="F112" s="58">
        <v>1</v>
      </c>
      <c r="G112" s="58">
        <v>1</v>
      </c>
      <c r="H112" s="58">
        <v>3880</v>
      </c>
      <c r="I112" s="368">
        <v>337405</v>
      </c>
      <c r="J112" s="57" t="s">
        <v>463</v>
      </c>
      <c r="K112" s="368">
        <v>337405</v>
      </c>
      <c r="L112" s="59">
        <v>388000000</v>
      </c>
      <c r="M112" s="381">
        <v>0.99239999999999995</v>
      </c>
      <c r="N112" s="49"/>
      <c r="O112" s="49"/>
      <c r="P112" s="49"/>
      <c r="Q112" s="49"/>
      <c r="R112" s="49"/>
    </row>
    <row r="113" spans="3:18" ht="12.75" customHeight="1">
      <c r="C113" s="386"/>
      <c r="D113" s="386"/>
      <c r="E113" s="57" t="s">
        <v>462</v>
      </c>
      <c r="F113" s="58">
        <v>3</v>
      </c>
      <c r="G113" s="58">
        <v>4641</v>
      </c>
      <c r="H113" s="58">
        <v>7600</v>
      </c>
      <c r="I113" s="369"/>
      <c r="J113" s="57" t="s">
        <v>463</v>
      </c>
      <c r="K113" s="369"/>
      <c r="L113" s="59">
        <v>296000000</v>
      </c>
      <c r="M113" s="382"/>
      <c r="N113" s="49"/>
      <c r="O113" s="49"/>
      <c r="P113" s="49"/>
      <c r="Q113" s="49"/>
      <c r="R113" s="49"/>
    </row>
    <row r="114" spans="3:18" ht="12.75" customHeight="1">
      <c r="C114" s="386"/>
      <c r="D114" s="386"/>
      <c r="E114" s="57" t="s">
        <v>462</v>
      </c>
      <c r="F114" s="58">
        <v>4</v>
      </c>
      <c r="G114" s="58">
        <v>7601</v>
      </c>
      <c r="H114" s="58">
        <v>10000</v>
      </c>
      <c r="I114" s="369"/>
      <c r="J114" s="57" t="s">
        <v>463</v>
      </c>
      <c r="K114" s="369"/>
      <c r="L114" s="59">
        <v>240000000</v>
      </c>
      <c r="M114" s="382"/>
      <c r="N114" s="49"/>
      <c r="O114" s="49"/>
      <c r="P114" s="49"/>
      <c r="Q114" s="49"/>
      <c r="R114" s="49"/>
    </row>
    <row r="115" spans="3:18" ht="12.75" customHeight="1">
      <c r="C115" s="386"/>
      <c r="D115" s="386"/>
      <c r="E115" s="57" t="s">
        <v>464</v>
      </c>
      <c r="F115" s="58">
        <v>5</v>
      </c>
      <c r="G115" s="58">
        <v>1</v>
      </c>
      <c r="H115" s="58">
        <v>10000</v>
      </c>
      <c r="I115" s="369"/>
      <c r="J115" s="57" t="s">
        <v>463</v>
      </c>
      <c r="K115" s="369"/>
      <c r="L115" s="59">
        <v>1000000000</v>
      </c>
      <c r="M115" s="382"/>
      <c r="N115" s="49"/>
      <c r="O115" s="49"/>
      <c r="P115" s="49"/>
      <c r="Q115" s="49"/>
      <c r="R115" s="49"/>
    </row>
    <row r="116" spans="3:18" ht="12.75" customHeight="1">
      <c r="C116" s="386"/>
      <c r="D116" s="386"/>
      <c r="E116" s="57" t="s">
        <v>465</v>
      </c>
      <c r="F116" s="58">
        <v>6</v>
      </c>
      <c r="G116" s="58">
        <v>1</v>
      </c>
      <c r="H116" s="58">
        <v>10000</v>
      </c>
      <c r="I116" s="369"/>
      <c r="J116" s="57" t="s">
        <v>463</v>
      </c>
      <c r="K116" s="369"/>
      <c r="L116" s="59">
        <v>1000000000</v>
      </c>
      <c r="M116" s="382"/>
      <c r="N116" s="49"/>
      <c r="O116" s="49"/>
      <c r="P116" s="49"/>
      <c r="Q116" s="49"/>
      <c r="R116" s="49"/>
    </row>
    <row r="117" spans="3:18" ht="12.75" customHeight="1">
      <c r="C117" s="386"/>
      <c r="D117" s="386"/>
      <c r="E117" s="57" t="s">
        <v>466</v>
      </c>
      <c r="F117" s="58">
        <v>7</v>
      </c>
      <c r="G117" s="58">
        <v>1</v>
      </c>
      <c r="H117" s="58">
        <v>10000</v>
      </c>
      <c r="I117" s="369"/>
      <c r="J117" s="57" t="s">
        <v>463</v>
      </c>
      <c r="K117" s="369"/>
      <c r="L117" s="59">
        <v>1000000000</v>
      </c>
      <c r="M117" s="382"/>
      <c r="N117" s="49"/>
      <c r="O117" s="49"/>
      <c r="P117" s="49"/>
      <c r="Q117" s="49"/>
      <c r="R117" s="49"/>
    </row>
    <row r="118" spans="3:18" ht="12.75" customHeight="1">
      <c r="C118" s="386"/>
      <c r="D118" s="386"/>
      <c r="E118" s="57" t="s">
        <v>467</v>
      </c>
      <c r="F118" s="58">
        <v>8</v>
      </c>
      <c r="G118" s="58">
        <v>1</v>
      </c>
      <c r="H118" s="58">
        <v>10000</v>
      </c>
      <c r="I118" s="369"/>
      <c r="J118" s="57" t="s">
        <v>463</v>
      </c>
      <c r="K118" s="369"/>
      <c r="L118" s="59">
        <v>1000000000</v>
      </c>
      <c r="M118" s="382"/>
      <c r="N118" s="49"/>
      <c r="O118" s="49"/>
      <c r="P118" s="49"/>
      <c r="Q118" s="49"/>
      <c r="R118" s="49"/>
    </row>
    <row r="119" spans="3:18" ht="12.75" customHeight="1">
      <c r="C119" s="386"/>
      <c r="D119" s="386"/>
      <c r="E119" s="57" t="s">
        <v>468</v>
      </c>
      <c r="F119" s="58">
        <v>9</v>
      </c>
      <c r="G119" s="58">
        <v>1</v>
      </c>
      <c r="H119" s="58">
        <v>10000</v>
      </c>
      <c r="I119" s="369"/>
      <c r="J119" s="57" t="s">
        <v>463</v>
      </c>
      <c r="K119" s="369"/>
      <c r="L119" s="59">
        <v>1000000000</v>
      </c>
      <c r="M119" s="382"/>
      <c r="N119" s="49"/>
      <c r="O119" s="49"/>
      <c r="P119" s="49"/>
      <c r="Q119" s="49"/>
      <c r="R119" s="49"/>
    </row>
    <row r="120" spans="3:18" ht="12.75" customHeight="1">
      <c r="C120" s="386"/>
      <c r="D120" s="386"/>
      <c r="E120" s="57" t="s">
        <v>469</v>
      </c>
      <c r="F120" s="58">
        <v>10</v>
      </c>
      <c r="G120" s="58">
        <v>1</v>
      </c>
      <c r="H120" s="58">
        <v>10000</v>
      </c>
      <c r="I120" s="369"/>
      <c r="J120" s="57" t="s">
        <v>463</v>
      </c>
      <c r="K120" s="369"/>
      <c r="L120" s="59">
        <v>1000000000</v>
      </c>
      <c r="M120" s="382"/>
      <c r="N120" s="49"/>
      <c r="O120" s="49"/>
      <c r="P120" s="49"/>
      <c r="Q120" s="49"/>
      <c r="R120" s="49"/>
    </row>
    <row r="121" spans="3:18" ht="12.75" customHeight="1">
      <c r="C121" s="386"/>
      <c r="D121" s="386"/>
      <c r="E121" s="57" t="s">
        <v>470</v>
      </c>
      <c r="F121" s="58">
        <v>11</v>
      </c>
      <c r="G121" s="58">
        <v>1</v>
      </c>
      <c r="H121" s="58">
        <v>10000</v>
      </c>
      <c r="I121" s="369"/>
      <c r="J121" s="57" t="s">
        <v>463</v>
      </c>
      <c r="K121" s="369"/>
      <c r="L121" s="59">
        <v>1000000000</v>
      </c>
      <c r="M121" s="382"/>
      <c r="N121" s="49"/>
      <c r="O121" s="49"/>
      <c r="P121" s="49"/>
      <c r="Q121" s="49"/>
      <c r="R121" s="49"/>
    </row>
    <row r="122" spans="3:18" ht="12.75" customHeight="1">
      <c r="C122" s="386"/>
      <c r="D122" s="386"/>
      <c r="E122" s="57" t="s">
        <v>471</v>
      </c>
      <c r="F122" s="58">
        <v>12</v>
      </c>
      <c r="G122" s="58">
        <v>1</v>
      </c>
      <c r="H122" s="58">
        <v>10000</v>
      </c>
      <c r="I122" s="369"/>
      <c r="J122" s="57" t="s">
        <v>463</v>
      </c>
      <c r="K122" s="369"/>
      <c r="L122" s="59">
        <v>1000000000</v>
      </c>
      <c r="M122" s="382"/>
      <c r="N122" s="49"/>
      <c r="O122" s="49"/>
      <c r="P122" s="49"/>
      <c r="Q122" s="49"/>
      <c r="R122" s="49"/>
    </row>
    <row r="123" spans="3:18" ht="12.75" customHeight="1">
      <c r="C123" s="386"/>
      <c r="D123" s="386"/>
      <c r="E123" s="57" t="s">
        <v>472</v>
      </c>
      <c r="F123" s="58">
        <v>13</v>
      </c>
      <c r="G123" s="58">
        <v>1</v>
      </c>
      <c r="H123" s="58">
        <v>10000</v>
      </c>
      <c r="I123" s="369"/>
      <c r="J123" s="57" t="s">
        <v>463</v>
      </c>
      <c r="K123" s="369"/>
      <c r="L123" s="59">
        <v>1000000000</v>
      </c>
      <c r="M123" s="382"/>
      <c r="N123" s="49"/>
      <c r="O123" s="49"/>
      <c r="P123" s="49"/>
      <c r="Q123" s="49"/>
      <c r="R123" s="49"/>
    </row>
    <row r="124" spans="3:18" ht="12.75" customHeight="1">
      <c r="C124" s="386"/>
      <c r="D124" s="386"/>
      <c r="E124" s="57" t="s">
        <v>473</v>
      </c>
      <c r="F124" s="58">
        <v>15</v>
      </c>
      <c r="G124" s="58">
        <v>836</v>
      </c>
      <c r="H124" s="58">
        <v>10000</v>
      </c>
      <c r="I124" s="369"/>
      <c r="J124" s="57" t="s">
        <v>463</v>
      </c>
      <c r="K124" s="369"/>
      <c r="L124" s="59">
        <v>916500000</v>
      </c>
      <c r="M124" s="382"/>
      <c r="N124" s="49"/>
      <c r="O124" s="49"/>
      <c r="P124" s="49"/>
      <c r="Q124" s="49"/>
      <c r="R124" s="49"/>
    </row>
    <row r="125" spans="3:18" ht="12.75" customHeight="1">
      <c r="C125" s="386"/>
      <c r="D125" s="386"/>
      <c r="E125" s="57" t="s">
        <v>474</v>
      </c>
      <c r="F125" s="58">
        <v>16</v>
      </c>
      <c r="G125" s="58">
        <v>1</v>
      </c>
      <c r="H125" s="58">
        <v>10000</v>
      </c>
      <c r="I125" s="369"/>
      <c r="J125" s="57" t="s">
        <v>463</v>
      </c>
      <c r="K125" s="369"/>
      <c r="L125" s="59">
        <v>1000000000</v>
      </c>
      <c r="M125" s="382"/>
      <c r="N125" s="49"/>
      <c r="O125" s="49"/>
      <c r="P125" s="49"/>
      <c r="Q125" s="49"/>
      <c r="R125" s="49"/>
    </row>
    <row r="126" spans="3:18" ht="12.75" customHeight="1">
      <c r="C126" s="386"/>
      <c r="D126" s="386"/>
      <c r="E126" s="57" t="s">
        <v>483</v>
      </c>
      <c r="F126" s="58">
        <v>17</v>
      </c>
      <c r="G126" s="58">
        <v>1</v>
      </c>
      <c r="H126" s="58">
        <v>10000</v>
      </c>
      <c r="I126" s="369"/>
      <c r="J126" s="57" t="s">
        <v>463</v>
      </c>
      <c r="K126" s="369"/>
      <c r="L126" s="59">
        <v>1000000000</v>
      </c>
      <c r="M126" s="382"/>
      <c r="N126" s="49"/>
      <c r="O126" s="49"/>
      <c r="P126" s="49"/>
      <c r="Q126" s="49"/>
      <c r="R126" s="49"/>
    </row>
    <row r="127" spans="3:18" ht="12.75" customHeight="1">
      <c r="C127" s="386"/>
      <c r="D127" s="386"/>
      <c r="E127" s="57" t="s">
        <v>475</v>
      </c>
      <c r="F127" s="58">
        <v>18</v>
      </c>
      <c r="G127" s="58">
        <v>1</v>
      </c>
      <c r="H127" s="58">
        <v>10000</v>
      </c>
      <c r="I127" s="369"/>
      <c r="J127" s="57" t="s">
        <v>463</v>
      </c>
      <c r="K127" s="369"/>
      <c r="L127" s="59">
        <v>1000000000</v>
      </c>
      <c r="M127" s="382"/>
      <c r="N127" s="49"/>
      <c r="O127" s="49"/>
      <c r="P127" s="49"/>
      <c r="Q127" s="49"/>
      <c r="R127" s="49"/>
    </row>
    <row r="128" spans="3:18" ht="12.75" customHeight="1">
      <c r="C128" s="386"/>
      <c r="D128" s="386"/>
      <c r="E128" s="57" t="s">
        <v>476</v>
      </c>
      <c r="F128" s="58">
        <v>19</v>
      </c>
      <c r="G128" s="58">
        <v>1</v>
      </c>
      <c r="H128" s="58">
        <v>10000</v>
      </c>
      <c r="I128" s="369"/>
      <c r="J128" s="57" t="s">
        <v>463</v>
      </c>
      <c r="K128" s="369"/>
      <c r="L128" s="59">
        <v>1000000000</v>
      </c>
      <c r="M128" s="382"/>
      <c r="N128" s="49"/>
      <c r="O128" s="49"/>
      <c r="P128" s="49"/>
      <c r="Q128" s="49"/>
      <c r="R128" s="49"/>
    </row>
    <row r="129" spans="3:18" ht="12.75" customHeight="1">
      <c r="C129" s="386"/>
      <c r="D129" s="386"/>
      <c r="E129" s="57" t="s">
        <v>477</v>
      </c>
      <c r="F129" s="58">
        <v>20</v>
      </c>
      <c r="G129" s="58">
        <v>1</v>
      </c>
      <c r="H129" s="58">
        <v>10000</v>
      </c>
      <c r="I129" s="369"/>
      <c r="J129" s="57" t="s">
        <v>463</v>
      </c>
      <c r="K129" s="369"/>
      <c r="L129" s="59">
        <v>1000000000</v>
      </c>
      <c r="M129" s="382"/>
      <c r="N129" s="49"/>
      <c r="O129" s="49"/>
      <c r="P129" s="49"/>
      <c r="Q129" s="49"/>
      <c r="R129" s="49"/>
    </row>
    <row r="130" spans="3:18" ht="12.75" customHeight="1">
      <c r="C130" s="386"/>
      <c r="D130" s="386"/>
      <c r="E130" s="57" t="s">
        <v>478</v>
      </c>
      <c r="F130" s="58">
        <v>21</v>
      </c>
      <c r="G130" s="58">
        <v>1</v>
      </c>
      <c r="H130" s="58">
        <v>10000</v>
      </c>
      <c r="I130" s="369"/>
      <c r="J130" s="57" t="s">
        <v>463</v>
      </c>
      <c r="K130" s="369"/>
      <c r="L130" s="59">
        <v>1000000000</v>
      </c>
      <c r="M130" s="382"/>
      <c r="N130" s="49"/>
      <c r="O130" s="49"/>
      <c r="P130" s="49"/>
      <c r="Q130" s="49"/>
      <c r="R130" s="49"/>
    </row>
    <row r="131" spans="3:18" ht="12.75" customHeight="1">
      <c r="C131" s="386"/>
      <c r="D131" s="386"/>
      <c r="E131" s="57" t="s">
        <v>479</v>
      </c>
      <c r="F131" s="58">
        <v>22</v>
      </c>
      <c r="G131" s="58">
        <v>1</v>
      </c>
      <c r="H131" s="58">
        <v>10000</v>
      </c>
      <c r="I131" s="369"/>
      <c r="J131" s="57" t="s">
        <v>463</v>
      </c>
      <c r="K131" s="369"/>
      <c r="L131" s="59">
        <v>1000000000</v>
      </c>
      <c r="M131" s="382"/>
      <c r="N131" s="49"/>
      <c r="O131" s="49"/>
      <c r="P131" s="49"/>
      <c r="Q131" s="49"/>
      <c r="R131" s="49"/>
    </row>
    <row r="132" spans="3:18" ht="12.75" customHeight="1">
      <c r="C132" s="386"/>
      <c r="D132" s="386"/>
      <c r="E132" s="57" t="s">
        <v>480</v>
      </c>
      <c r="F132" s="58">
        <v>23</v>
      </c>
      <c r="G132" s="58">
        <v>1</v>
      </c>
      <c r="H132" s="58">
        <v>10000</v>
      </c>
      <c r="I132" s="369"/>
      <c r="J132" s="57" t="s">
        <v>463</v>
      </c>
      <c r="K132" s="369"/>
      <c r="L132" s="59">
        <v>1000000000</v>
      </c>
      <c r="M132" s="382"/>
      <c r="N132" s="49"/>
      <c r="O132" s="49"/>
      <c r="P132" s="49"/>
      <c r="Q132" s="49"/>
      <c r="R132" s="49"/>
    </row>
    <row r="133" spans="3:18" ht="12.75" customHeight="1">
      <c r="C133" s="386"/>
      <c r="D133" s="386"/>
      <c r="E133" s="57" t="s">
        <v>481</v>
      </c>
      <c r="F133" s="58">
        <v>24</v>
      </c>
      <c r="G133" s="58">
        <v>1</v>
      </c>
      <c r="H133" s="58">
        <v>10000</v>
      </c>
      <c r="I133" s="369"/>
      <c r="J133" s="57" t="s">
        <v>463</v>
      </c>
      <c r="K133" s="369"/>
      <c r="L133" s="59">
        <v>1000000000</v>
      </c>
      <c r="M133" s="382"/>
      <c r="N133" s="49"/>
      <c r="O133" s="49"/>
      <c r="P133" s="49"/>
      <c r="Q133" s="49"/>
      <c r="R133" s="49"/>
    </row>
    <row r="134" spans="3:18" ht="12.75" customHeight="1">
      <c r="C134" s="386"/>
      <c r="D134" s="386"/>
      <c r="E134" s="57" t="s">
        <v>482</v>
      </c>
      <c r="F134" s="58">
        <v>25</v>
      </c>
      <c r="G134" s="58">
        <v>1</v>
      </c>
      <c r="H134" s="58">
        <v>10000</v>
      </c>
      <c r="I134" s="369"/>
      <c r="J134" s="57" t="s">
        <v>463</v>
      </c>
      <c r="K134" s="369"/>
      <c r="L134" s="59">
        <v>1000000000</v>
      </c>
      <c r="M134" s="382"/>
      <c r="N134" s="49"/>
      <c r="O134" s="49"/>
      <c r="P134" s="49"/>
      <c r="Q134" s="49"/>
      <c r="R134" s="49"/>
    </row>
    <row r="135" spans="3:18" ht="12.75" customHeight="1">
      <c r="C135" s="386"/>
      <c r="D135" s="386"/>
      <c r="E135" s="57" t="s">
        <v>484</v>
      </c>
      <c r="F135" s="58">
        <v>26</v>
      </c>
      <c r="G135" s="57">
        <v>77</v>
      </c>
      <c r="H135" s="58">
        <v>10000</v>
      </c>
      <c r="I135" s="369"/>
      <c r="J135" s="57" t="s">
        <v>463</v>
      </c>
      <c r="K135" s="369"/>
      <c r="L135" s="59">
        <v>992400000</v>
      </c>
      <c r="M135" s="382"/>
      <c r="N135" s="49"/>
      <c r="O135" s="49"/>
      <c r="P135" s="49"/>
      <c r="Q135" s="49"/>
      <c r="R135" s="49"/>
    </row>
    <row r="136" spans="3:18" ht="12.75" customHeight="1">
      <c r="C136" s="386"/>
      <c r="D136" s="386"/>
      <c r="E136" s="57" t="s">
        <v>485</v>
      </c>
      <c r="F136" s="58">
        <v>28</v>
      </c>
      <c r="G136" s="58">
        <v>1</v>
      </c>
      <c r="H136" s="58">
        <v>10000</v>
      </c>
      <c r="I136" s="369"/>
      <c r="J136" s="57" t="s">
        <v>463</v>
      </c>
      <c r="K136" s="369"/>
      <c r="L136" s="59">
        <v>1000000000</v>
      </c>
      <c r="M136" s="382"/>
      <c r="N136" s="49"/>
      <c r="O136" s="49"/>
      <c r="P136" s="49"/>
      <c r="Q136" s="49"/>
      <c r="R136" s="49"/>
    </row>
    <row r="137" spans="3:18" ht="12.75" customHeight="1">
      <c r="C137" s="386"/>
      <c r="D137" s="386"/>
      <c r="E137" s="57" t="s">
        <v>486</v>
      </c>
      <c r="F137" s="58">
        <v>29</v>
      </c>
      <c r="G137" s="58">
        <v>1</v>
      </c>
      <c r="H137" s="58">
        <v>10000</v>
      </c>
      <c r="I137" s="369"/>
      <c r="J137" s="57" t="s">
        <v>463</v>
      </c>
      <c r="K137" s="369"/>
      <c r="L137" s="59">
        <v>1000000000</v>
      </c>
      <c r="M137" s="382"/>
      <c r="N137" s="49"/>
      <c r="O137" s="49"/>
      <c r="P137" s="49"/>
      <c r="Q137" s="49"/>
      <c r="R137" s="49"/>
    </row>
    <row r="138" spans="3:18" ht="12.75" customHeight="1">
      <c r="C138" s="386"/>
      <c r="D138" s="386"/>
      <c r="E138" s="57" t="s">
        <v>487</v>
      </c>
      <c r="F138" s="58">
        <v>30</v>
      </c>
      <c r="G138" s="58">
        <v>1</v>
      </c>
      <c r="H138" s="58">
        <v>10000</v>
      </c>
      <c r="I138" s="369"/>
      <c r="J138" s="57" t="s">
        <v>463</v>
      </c>
      <c r="K138" s="369"/>
      <c r="L138" s="59">
        <v>1000000000</v>
      </c>
      <c r="M138" s="382"/>
      <c r="N138" s="49"/>
      <c r="O138" s="49"/>
      <c r="P138" s="49"/>
      <c r="Q138" s="49"/>
      <c r="R138" s="49"/>
    </row>
    <row r="139" spans="3:18" ht="12.75" customHeight="1">
      <c r="C139" s="386"/>
      <c r="D139" s="386"/>
      <c r="E139" s="57" t="s">
        <v>488</v>
      </c>
      <c r="F139" s="58">
        <v>31</v>
      </c>
      <c r="G139" s="58">
        <v>1</v>
      </c>
      <c r="H139" s="58">
        <v>10000</v>
      </c>
      <c r="I139" s="369"/>
      <c r="J139" s="57" t="s">
        <v>463</v>
      </c>
      <c r="K139" s="369"/>
      <c r="L139" s="59">
        <v>1000000000</v>
      </c>
      <c r="M139" s="382"/>
      <c r="N139" s="49"/>
      <c r="O139" s="49"/>
      <c r="P139" s="49"/>
      <c r="Q139" s="49"/>
      <c r="R139" s="49"/>
    </row>
    <row r="140" spans="3:18" ht="12.75" customHeight="1">
      <c r="C140" s="386"/>
      <c r="D140" s="386"/>
      <c r="E140" s="57" t="s">
        <v>489</v>
      </c>
      <c r="F140" s="58">
        <v>32</v>
      </c>
      <c r="G140" s="58">
        <v>1</v>
      </c>
      <c r="H140" s="58">
        <v>10000</v>
      </c>
      <c r="I140" s="369"/>
      <c r="J140" s="57" t="s">
        <v>463</v>
      </c>
      <c r="K140" s="369"/>
      <c r="L140" s="59">
        <v>1000000000</v>
      </c>
      <c r="M140" s="382"/>
      <c r="N140" s="49"/>
      <c r="O140" s="49"/>
      <c r="P140" s="49"/>
      <c r="Q140" s="49"/>
      <c r="R140" s="49"/>
    </row>
    <row r="141" spans="3:18" ht="12.75" customHeight="1">
      <c r="C141" s="386"/>
      <c r="D141" s="386"/>
      <c r="E141" s="57" t="s">
        <v>490</v>
      </c>
      <c r="F141" s="58">
        <v>33</v>
      </c>
      <c r="G141" s="58">
        <v>1</v>
      </c>
      <c r="H141" s="58">
        <v>10000</v>
      </c>
      <c r="I141" s="369"/>
      <c r="J141" s="57" t="s">
        <v>463</v>
      </c>
      <c r="K141" s="369"/>
      <c r="L141" s="59">
        <v>1000000000</v>
      </c>
      <c r="M141" s="382"/>
      <c r="N141" s="49"/>
      <c r="O141" s="49"/>
      <c r="P141" s="49"/>
      <c r="Q141" s="49"/>
      <c r="R141" s="49"/>
    </row>
    <row r="142" spans="3:18" ht="12.75" customHeight="1">
      <c r="C142" s="386"/>
      <c r="D142" s="386"/>
      <c r="E142" s="57" t="s">
        <v>491</v>
      </c>
      <c r="F142" s="58">
        <v>34</v>
      </c>
      <c r="G142" s="58">
        <v>1</v>
      </c>
      <c r="H142" s="58">
        <v>10000</v>
      </c>
      <c r="I142" s="369"/>
      <c r="J142" s="57" t="s">
        <v>463</v>
      </c>
      <c r="K142" s="369"/>
      <c r="L142" s="59">
        <v>1000000000</v>
      </c>
      <c r="M142" s="382"/>
      <c r="N142" s="49"/>
      <c r="O142" s="49"/>
      <c r="P142" s="49"/>
      <c r="Q142" s="49"/>
      <c r="R142" s="49"/>
    </row>
    <row r="143" spans="3:18" ht="12.75" customHeight="1">
      <c r="C143" s="386"/>
      <c r="D143" s="386"/>
      <c r="E143" s="57" t="s">
        <v>492</v>
      </c>
      <c r="F143" s="58">
        <v>35</v>
      </c>
      <c r="G143" s="58">
        <v>1</v>
      </c>
      <c r="H143" s="58">
        <v>9392</v>
      </c>
      <c r="I143" s="369"/>
      <c r="J143" s="57" t="s">
        <v>463</v>
      </c>
      <c r="K143" s="369"/>
      <c r="L143" s="59">
        <v>939200000</v>
      </c>
      <c r="M143" s="382"/>
      <c r="N143" s="49"/>
      <c r="O143" s="49"/>
      <c r="P143" s="49"/>
      <c r="Q143" s="49"/>
      <c r="R143" s="49"/>
    </row>
    <row r="144" spans="3:18" ht="12.75" customHeight="1">
      <c r="C144" s="386"/>
      <c r="D144" s="386"/>
      <c r="E144" s="57" t="s">
        <v>819</v>
      </c>
      <c r="F144" s="58">
        <v>36</v>
      </c>
      <c r="G144" s="58">
        <v>1</v>
      </c>
      <c r="H144" s="58">
        <v>10000</v>
      </c>
      <c r="I144" s="369"/>
      <c r="J144" s="57" t="s">
        <v>463</v>
      </c>
      <c r="K144" s="369"/>
      <c r="L144" s="59">
        <v>1000000000</v>
      </c>
      <c r="M144" s="382"/>
      <c r="N144" s="49"/>
      <c r="O144" s="49"/>
      <c r="P144" s="49"/>
      <c r="Q144" s="49"/>
      <c r="R144" s="49"/>
    </row>
    <row r="145" spans="3:18" ht="12.75" customHeight="1">
      <c r="C145" s="386"/>
      <c r="D145" s="386"/>
      <c r="E145" s="57" t="s">
        <v>820</v>
      </c>
      <c r="F145" s="58">
        <v>37</v>
      </c>
      <c r="G145" s="58">
        <v>1</v>
      </c>
      <c r="H145" s="58">
        <v>10000</v>
      </c>
      <c r="I145" s="369"/>
      <c r="J145" s="57" t="s">
        <v>463</v>
      </c>
      <c r="K145" s="369"/>
      <c r="L145" s="59">
        <v>1000000000</v>
      </c>
      <c r="M145" s="382"/>
      <c r="N145" s="49"/>
      <c r="O145" s="49"/>
      <c r="P145" s="49"/>
      <c r="Q145" s="49"/>
      <c r="R145" s="49"/>
    </row>
    <row r="146" spans="3:18" ht="12.75" customHeight="1">
      <c r="C146" s="386"/>
      <c r="D146" s="386"/>
      <c r="E146" s="57" t="s">
        <v>821</v>
      </c>
      <c r="F146" s="58">
        <v>38</v>
      </c>
      <c r="G146" s="58">
        <v>1</v>
      </c>
      <c r="H146" s="58">
        <v>10000</v>
      </c>
      <c r="I146" s="369"/>
      <c r="J146" s="57" t="s">
        <v>463</v>
      </c>
      <c r="K146" s="369"/>
      <c r="L146" s="59">
        <v>1000000000</v>
      </c>
      <c r="M146" s="382"/>
      <c r="N146" s="49"/>
      <c r="O146" s="49"/>
      <c r="P146" s="49"/>
      <c r="Q146" s="49"/>
      <c r="R146" s="49"/>
    </row>
    <row r="147" spans="3:18" ht="12.75" customHeight="1">
      <c r="C147" s="386"/>
      <c r="D147" s="386"/>
      <c r="E147" s="57" t="s">
        <v>822</v>
      </c>
      <c r="F147" s="58">
        <v>39</v>
      </c>
      <c r="G147" s="58">
        <v>1</v>
      </c>
      <c r="H147" s="58">
        <v>9684</v>
      </c>
      <c r="I147" s="370"/>
      <c r="J147" s="57" t="s">
        <v>463</v>
      </c>
      <c r="K147" s="370"/>
      <c r="L147" s="59">
        <v>968400000</v>
      </c>
      <c r="M147" s="387"/>
      <c r="N147" s="49"/>
      <c r="O147" s="49"/>
      <c r="P147" s="49"/>
      <c r="Q147" s="49"/>
      <c r="R147" s="49"/>
    </row>
    <row r="148" spans="3:18" ht="12.75" customHeight="1">
      <c r="C148" s="386">
        <v>2</v>
      </c>
      <c r="D148" s="386" t="s">
        <v>553</v>
      </c>
      <c r="E148" s="57" t="s">
        <v>462</v>
      </c>
      <c r="F148" s="58">
        <v>2</v>
      </c>
      <c r="G148" s="58">
        <v>3881</v>
      </c>
      <c r="H148" s="58">
        <v>4640</v>
      </c>
      <c r="I148" s="368">
        <v>2595</v>
      </c>
      <c r="J148" s="57" t="s">
        <v>463</v>
      </c>
      <c r="K148" s="368">
        <v>2595</v>
      </c>
      <c r="L148" s="59">
        <v>76000000</v>
      </c>
      <c r="M148" s="383">
        <v>7.6E-3</v>
      </c>
      <c r="N148" s="49"/>
      <c r="O148" s="49"/>
      <c r="P148" s="49"/>
      <c r="Q148" s="49"/>
      <c r="R148" s="49"/>
    </row>
    <row r="149" spans="3:18" ht="12.75" customHeight="1">
      <c r="C149" s="386"/>
      <c r="D149" s="386"/>
      <c r="E149" s="57" t="s">
        <v>473</v>
      </c>
      <c r="F149" s="58">
        <v>14</v>
      </c>
      <c r="G149" s="57">
        <v>1</v>
      </c>
      <c r="H149" s="58">
        <v>835</v>
      </c>
      <c r="I149" s="369"/>
      <c r="J149" s="57" t="s">
        <v>463</v>
      </c>
      <c r="K149" s="369"/>
      <c r="L149" s="59">
        <v>83500000</v>
      </c>
      <c r="M149" s="384"/>
      <c r="N149" s="49"/>
      <c r="O149" s="49"/>
      <c r="P149" s="49"/>
      <c r="Q149" s="49"/>
      <c r="R149" s="49"/>
    </row>
    <row r="150" spans="3:18" ht="12.75" customHeight="1">
      <c r="C150" s="386"/>
      <c r="D150" s="386"/>
      <c r="E150" s="57" t="s">
        <v>484</v>
      </c>
      <c r="F150" s="58">
        <v>27</v>
      </c>
      <c r="G150" s="57">
        <v>1</v>
      </c>
      <c r="H150" s="58">
        <v>76</v>
      </c>
      <c r="I150" s="369"/>
      <c r="J150" s="57" t="s">
        <v>463</v>
      </c>
      <c r="K150" s="369"/>
      <c r="L150" s="59">
        <v>7600000</v>
      </c>
      <c r="M150" s="384"/>
      <c r="N150" s="49"/>
      <c r="O150" s="49"/>
      <c r="P150" s="49"/>
      <c r="Q150" s="49"/>
      <c r="R150" s="49"/>
    </row>
    <row r="151" spans="3:18" ht="12.75" customHeight="1">
      <c r="C151" s="386"/>
      <c r="D151" s="386"/>
      <c r="E151" s="57" t="s">
        <v>492</v>
      </c>
      <c r="F151" s="58">
        <v>36</v>
      </c>
      <c r="G151" s="58">
        <v>9393</v>
      </c>
      <c r="H151" s="58">
        <v>10000</v>
      </c>
      <c r="I151" s="369"/>
      <c r="J151" s="57" t="s">
        <v>463</v>
      </c>
      <c r="K151" s="369"/>
      <c r="L151" s="59">
        <v>60800000</v>
      </c>
      <c r="M151" s="384"/>
      <c r="N151" s="49"/>
      <c r="O151" s="49"/>
      <c r="P151" s="49"/>
      <c r="Q151" s="49"/>
      <c r="R151" s="49"/>
    </row>
    <row r="152" spans="3:18" ht="12.75" customHeight="1">
      <c r="C152" s="386"/>
      <c r="D152" s="386"/>
      <c r="E152" s="57" t="s">
        <v>822</v>
      </c>
      <c r="F152" s="58">
        <v>39</v>
      </c>
      <c r="G152" s="58">
        <v>1</v>
      </c>
      <c r="H152" s="58">
        <v>316</v>
      </c>
      <c r="I152" s="370"/>
      <c r="J152" s="57" t="s">
        <v>463</v>
      </c>
      <c r="K152" s="370"/>
      <c r="L152" s="59">
        <v>31600000</v>
      </c>
      <c r="M152" s="385"/>
      <c r="N152" s="49"/>
      <c r="O152" s="49"/>
      <c r="P152" s="49"/>
      <c r="Q152" s="49"/>
      <c r="R152" s="49"/>
    </row>
    <row r="153" spans="3:18" ht="13.2">
      <c r="C153" s="393" t="s">
        <v>68</v>
      </c>
      <c r="D153" s="393"/>
      <c r="E153" s="393"/>
      <c r="F153" s="393"/>
      <c r="G153" s="393"/>
      <c r="H153" s="393"/>
      <c r="I153" s="60">
        <f>SUM(I112:I152)</f>
        <v>340000</v>
      </c>
      <c r="J153" s="61"/>
      <c r="K153" s="60">
        <f>SUM(K112:K152)</f>
        <v>340000</v>
      </c>
      <c r="L153" s="62">
        <f>SUM(L112:L152)</f>
        <v>34000000000</v>
      </c>
      <c r="M153" s="63">
        <f>SUM(M112:M152)</f>
        <v>1</v>
      </c>
      <c r="N153" s="49"/>
      <c r="O153" s="49"/>
      <c r="P153" s="49"/>
      <c r="Q153" s="49"/>
      <c r="R153" s="49"/>
    </row>
    <row r="154" spans="3:18" ht="13.2">
      <c r="C154" s="49"/>
      <c r="D154" s="49"/>
      <c r="E154" s="49"/>
      <c r="F154" s="49"/>
      <c r="G154" s="49"/>
      <c r="H154" s="49"/>
      <c r="I154" s="49"/>
      <c r="J154" s="49"/>
      <c r="K154" s="49"/>
      <c r="L154" s="49"/>
      <c r="M154" s="49"/>
      <c r="N154" s="49"/>
      <c r="O154" s="49"/>
      <c r="P154" s="49"/>
      <c r="Q154" s="49"/>
      <c r="R154" s="49"/>
    </row>
    <row r="155" spans="3:18" ht="13.2">
      <c r="C155" s="49"/>
      <c r="D155" s="49"/>
      <c r="E155" s="49"/>
      <c r="F155" s="49"/>
      <c r="G155" s="49"/>
      <c r="H155" s="49"/>
      <c r="I155" s="49"/>
      <c r="J155" s="49"/>
      <c r="K155" s="49"/>
      <c r="L155" s="49"/>
      <c r="M155" s="49"/>
      <c r="N155" s="49"/>
      <c r="O155" s="49"/>
      <c r="P155" s="49"/>
      <c r="Q155" s="49"/>
      <c r="R155" s="49"/>
    </row>
    <row r="156" spans="3:18" ht="34.5" customHeight="1">
      <c r="C156" s="71" t="s">
        <v>461</v>
      </c>
      <c r="D156" s="71" t="s">
        <v>392</v>
      </c>
      <c r="E156" s="389" t="s">
        <v>499</v>
      </c>
      <c r="F156" s="390"/>
      <c r="G156" s="391"/>
      <c r="H156" s="389" t="s">
        <v>760</v>
      </c>
      <c r="I156" s="390"/>
      <c r="J156" s="391"/>
      <c r="K156" s="49"/>
      <c r="L156" s="49"/>
      <c r="M156" s="49"/>
      <c r="N156" s="49"/>
      <c r="O156" s="49"/>
      <c r="P156" s="49"/>
      <c r="Q156" s="49"/>
      <c r="R156" s="49"/>
    </row>
    <row r="157" spans="3:18" ht="13.2">
      <c r="C157" s="386">
        <v>1</v>
      </c>
      <c r="D157" s="386" t="s">
        <v>898</v>
      </c>
      <c r="E157" s="367" t="s">
        <v>322</v>
      </c>
      <c r="F157" s="367"/>
      <c r="G157" s="367"/>
      <c r="H157" s="367">
        <v>2.69</v>
      </c>
      <c r="I157" s="367"/>
      <c r="J157" s="367"/>
      <c r="K157" s="49"/>
      <c r="L157" s="49"/>
      <c r="M157" s="49"/>
      <c r="N157" s="49"/>
      <c r="O157" s="49"/>
      <c r="P157" s="49"/>
      <c r="Q157" s="49"/>
      <c r="R157" s="49"/>
    </row>
    <row r="158" spans="3:18" ht="12" customHeight="1">
      <c r="C158" s="386"/>
      <c r="D158" s="386"/>
      <c r="E158" s="367" t="s">
        <v>325</v>
      </c>
      <c r="F158" s="367"/>
      <c r="G158" s="367"/>
      <c r="H158" s="367">
        <v>1.24</v>
      </c>
      <c r="I158" s="367"/>
      <c r="J158" s="367"/>
      <c r="K158" s="49"/>
      <c r="L158" s="49"/>
      <c r="M158" s="49"/>
      <c r="N158" s="49"/>
      <c r="O158" s="49"/>
      <c r="P158" s="49"/>
      <c r="Q158" s="49"/>
      <c r="R158" s="49"/>
    </row>
    <row r="159" spans="3:18" ht="12" customHeight="1">
      <c r="C159" s="386"/>
      <c r="D159" s="386"/>
      <c r="E159" s="367" t="s">
        <v>328</v>
      </c>
      <c r="F159" s="367"/>
      <c r="G159" s="367"/>
      <c r="H159" s="367">
        <v>4.79</v>
      </c>
      <c r="I159" s="367"/>
      <c r="J159" s="367"/>
      <c r="K159" s="49"/>
      <c r="L159" s="49"/>
      <c r="M159" s="49"/>
      <c r="N159" s="49"/>
      <c r="O159" s="49"/>
      <c r="P159" s="49"/>
      <c r="Q159" s="49"/>
      <c r="R159" s="49"/>
    </row>
    <row r="160" spans="3:18" ht="12" customHeight="1">
      <c r="C160" s="386"/>
      <c r="D160" s="386"/>
      <c r="E160" s="367" t="s">
        <v>330</v>
      </c>
      <c r="F160" s="367"/>
      <c r="G160" s="367"/>
      <c r="H160" s="367">
        <v>73.180000000000007</v>
      </c>
      <c r="I160" s="367"/>
      <c r="J160" s="367"/>
      <c r="K160" s="49"/>
      <c r="L160" s="49"/>
      <c r="M160" s="49"/>
      <c r="N160" s="49"/>
      <c r="O160" s="49"/>
      <c r="P160" s="49"/>
      <c r="Q160" s="49"/>
      <c r="R160" s="49"/>
    </row>
    <row r="161" spans="3:18" ht="12" customHeight="1">
      <c r="C161" s="386"/>
      <c r="D161" s="386"/>
      <c r="E161" s="367" t="s">
        <v>337</v>
      </c>
      <c r="F161" s="367"/>
      <c r="G161" s="367"/>
      <c r="H161" s="367">
        <v>0.71</v>
      </c>
      <c r="I161" s="367"/>
      <c r="J161" s="367"/>
      <c r="K161" s="49"/>
      <c r="L161" s="49"/>
      <c r="M161" s="49"/>
      <c r="N161" s="49"/>
      <c r="O161" s="49"/>
      <c r="P161" s="49"/>
      <c r="Q161" s="49"/>
      <c r="R161" s="49"/>
    </row>
    <row r="162" spans="3:18" ht="13.2">
      <c r="C162" s="49"/>
      <c r="D162" s="49"/>
      <c r="E162" s="394"/>
      <c r="F162" s="394"/>
      <c r="G162" s="394"/>
      <c r="H162" s="56"/>
      <c r="I162" s="49"/>
      <c r="J162" s="49"/>
      <c r="K162" s="49"/>
      <c r="L162" s="49"/>
      <c r="M162" s="49"/>
      <c r="N162" s="49"/>
      <c r="O162" s="49"/>
      <c r="P162" s="49"/>
      <c r="Q162" s="49"/>
      <c r="R162" s="49"/>
    </row>
    <row r="163" spans="3:18" ht="13.2">
      <c r="C163" s="49"/>
      <c r="D163" s="49"/>
      <c r="E163" s="49"/>
      <c r="F163" s="49"/>
      <c r="G163" s="49"/>
      <c r="H163" s="49"/>
      <c r="I163" s="49"/>
      <c r="J163" s="49"/>
      <c r="K163" s="49"/>
      <c r="L163" s="49"/>
      <c r="M163" s="49"/>
      <c r="N163" s="49"/>
      <c r="O163" s="49"/>
      <c r="P163" s="49"/>
      <c r="Q163" s="49"/>
      <c r="R163" s="49"/>
    </row>
    <row r="164" spans="3:18" ht="32.25" customHeight="1">
      <c r="C164" s="71" t="s">
        <v>461</v>
      </c>
      <c r="D164" s="71" t="s">
        <v>392</v>
      </c>
      <c r="E164" s="389" t="s">
        <v>499</v>
      </c>
      <c r="F164" s="390"/>
      <c r="G164" s="391"/>
      <c r="H164" s="389" t="s">
        <v>760</v>
      </c>
      <c r="I164" s="390"/>
      <c r="J164" s="391"/>
      <c r="K164" s="49"/>
      <c r="L164" s="49"/>
      <c r="M164" s="49"/>
      <c r="N164" s="49"/>
      <c r="O164" s="49"/>
      <c r="P164" s="49"/>
      <c r="Q164" s="49"/>
      <c r="R164" s="49"/>
    </row>
    <row r="165" spans="3:18" ht="13.2">
      <c r="C165" s="386">
        <v>1</v>
      </c>
      <c r="D165" s="386" t="s">
        <v>330</v>
      </c>
      <c r="E165" s="367" t="s">
        <v>550</v>
      </c>
      <c r="F165" s="367"/>
      <c r="G165" s="367"/>
      <c r="H165" s="367">
        <v>71.569999999999993</v>
      </c>
      <c r="I165" s="367"/>
      <c r="J165" s="367"/>
      <c r="K165" s="49"/>
      <c r="L165" s="49"/>
      <c r="M165" s="49"/>
      <c r="N165" s="49"/>
      <c r="O165" s="49"/>
      <c r="P165" s="49"/>
      <c r="Q165" s="49"/>
      <c r="R165" s="49"/>
    </row>
    <row r="166" spans="3:18" ht="13.2">
      <c r="C166" s="386"/>
      <c r="D166" s="386"/>
      <c r="E166" s="367" t="s">
        <v>551</v>
      </c>
      <c r="F166" s="367"/>
      <c r="G166" s="367"/>
      <c r="H166" s="367">
        <v>24.53</v>
      </c>
      <c r="I166" s="367"/>
      <c r="J166" s="367"/>
      <c r="K166" s="49"/>
      <c r="L166" s="49"/>
      <c r="M166" s="49"/>
      <c r="N166" s="49"/>
      <c r="O166" s="49"/>
      <c r="P166" s="49"/>
      <c r="Q166" s="49"/>
      <c r="R166" s="49"/>
    </row>
    <row r="167" spans="3:18" ht="13.2">
      <c r="C167" s="386"/>
      <c r="D167" s="386"/>
      <c r="E167" s="367" t="s">
        <v>552</v>
      </c>
      <c r="F167" s="367"/>
      <c r="G167" s="367"/>
      <c r="H167" s="367">
        <v>1.95</v>
      </c>
      <c r="I167" s="367"/>
      <c r="J167" s="367"/>
      <c r="K167" s="49"/>
      <c r="L167" s="49"/>
      <c r="M167" s="49"/>
      <c r="N167" s="49"/>
      <c r="O167" s="49"/>
      <c r="P167" s="49"/>
      <c r="Q167" s="49"/>
      <c r="R167" s="49"/>
    </row>
    <row r="168" spans="3:18" ht="13.2">
      <c r="C168" s="386"/>
      <c r="D168" s="386"/>
      <c r="E168" s="367" t="s">
        <v>504</v>
      </c>
      <c r="F168" s="367"/>
      <c r="G168" s="367"/>
      <c r="H168" s="367">
        <v>1.95</v>
      </c>
      <c r="I168" s="367"/>
      <c r="J168" s="367"/>
      <c r="K168" s="49"/>
      <c r="L168" s="49"/>
      <c r="M168" s="49"/>
      <c r="N168" s="49"/>
      <c r="O168" s="49"/>
      <c r="P168" s="49"/>
      <c r="Q168" s="49"/>
      <c r="R168" s="49"/>
    </row>
    <row r="169" spans="3:18" ht="13.2">
      <c r="C169" s="49"/>
      <c r="D169" s="49"/>
      <c r="E169" s="49"/>
      <c r="F169" s="49"/>
      <c r="G169" s="49"/>
      <c r="H169" s="49"/>
      <c r="I169" s="49"/>
      <c r="J169" s="49"/>
      <c r="K169" s="49"/>
      <c r="L169" s="49"/>
      <c r="M169" s="49"/>
      <c r="N169" s="49"/>
      <c r="O169" s="49"/>
      <c r="P169" s="49"/>
      <c r="Q169" s="49"/>
      <c r="R169" s="49"/>
    </row>
    <row r="170" spans="3:18" ht="28.2" customHeight="1">
      <c r="C170" s="46" t="s">
        <v>496</v>
      </c>
      <c r="D170" s="46" t="s">
        <v>497</v>
      </c>
      <c r="E170" s="46"/>
      <c r="F170" s="46"/>
      <c r="G170" s="49"/>
      <c r="H170" s="46"/>
      <c r="I170" s="46"/>
      <c r="J170" s="46"/>
      <c r="K170" s="46"/>
      <c r="L170" s="46"/>
      <c r="M170" s="46"/>
      <c r="N170" s="66"/>
      <c r="O170" s="49"/>
      <c r="P170" s="49"/>
      <c r="Q170" s="49"/>
      <c r="R170" s="49"/>
    </row>
    <row r="171" spans="3:18" ht="12" customHeight="1">
      <c r="C171" s="49"/>
      <c r="D171" s="49"/>
      <c r="E171" s="49"/>
      <c r="F171" s="49"/>
      <c r="G171" s="49"/>
      <c r="H171" s="49"/>
      <c r="I171" s="49"/>
      <c r="J171" s="49"/>
      <c r="K171" s="49"/>
      <c r="L171" s="49"/>
      <c r="M171" s="49"/>
      <c r="N171" s="49"/>
      <c r="O171" s="49"/>
      <c r="P171" s="49"/>
      <c r="Q171" s="49"/>
      <c r="R171" s="49"/>
    </row>
    <row r="172" spans="3:18" ht="12" customHeight="1">
      <c r="C172" s="49" t="s">
        <v>718</v>
      </c>
      <c r="D172" s="49" t="s">
        <v>548</v>
      </c>
      <c r="E172" s="49"/>
      <c r="F172" s="49"/>
      <c r="G172" s="49" t="s">
        <v>746</v>
      </c>
      <c r="H172" s="49"/>
      <c r="I172" s="49"/>
      <c r="J172" s="49"/>
      <c r="K172" s="49"/>
      <c r="L172" s="49"/>
      <c r="M172" s="49"/>
      <c r="N172" s="49"/>
      <c r="O172" s="56"/>
      <c r="P172" s="49"/>
      <c r="Q172" s="49"/>
      <c r="R172" s="49"/>
    </row>
    <row r="173" spans="3:18" ht="12" customHeight="1">
      <c r="C173" s="49" t="s">
        <v>719</v>
      </c>
      <c r="D173" s="49" t="s">
        <v>549</v>
      </c>
      <c r="E173" s="49"/>
      <c r="F173" s="49"/>
      <c r="G173" s="49" t="s">
        <v>747</v>
      </c>
      <c r="H173" s="49"/>
      <c r="I173" s="49"/>
      <c r="J173" s="49"/>
      <c r="K173" s="49"/>
      <c r="L173" s="49"/>
      <c r="M173" s="49"/>
      <c r="N173" s="49"/>
      <c r="O173" s="49"/>
      <c r="P173" s="49"/>
      <c r="Q173" s="49"/>
      <c r="R173" s="49"/>
    </row>
    <row r="174" spans="3:18" ht="12" customHeight="1">
      <c r="C174" s="49"/>
      <c r="D174" s="49"/>
      <c r="E174" s="49"/>
      <c r="F174" s="49"/>
      <c r="G174" s="49"/>
      <c r="H174" s="49"/>
      <c r="I174" s="49"/>
      <c r="J174" s="49"/>
      <c r="K174" s="49"/>
      <c r="L174" s="49"/>
      <c r="M174" s="49"/>
      <c r="N174" s="49"/>
      <c r="O174" s="49"/>
      <c r="P174" s="49"/>
      <c r="Q174" s="49"/>
      <c r="R174" s="49"/>
    </row>
    <row r="175" spans="3:18" ht="12" customHeight="1">
      <c r="C175" s="46" t="s">
        <v>498</v>
      </c>
      <c r="D175" s="46" t="s">
        <v>500</v>
      </c>
      <c r="E175" s="46"/>
      <c r="F175" s="46"/>
      <c r="G175" s="46"/>
      <c r="H175" s="46"/>
      <c r="I175" s="46"/>
      <c r="J175" s="46"/>
      <c r="K175" s="46"/>
      <c r="L175" s="46"/>
      <c r="M175" s="46"/>
      <c r="N175" s="49"/>
      <c r="O175" s="49"/>
      <c r="P175" s="49"/>
      <c r="Q175" s="49"/>
      <c r="R175" s="49"/>
    </row>
    <row r="176" spans="3:18" ht="12" customHeight="1">
      <c r="C176" s="49"/>
      <c r="D176" s="49"/>
      <c r="E176" s="49"/>
      <c r="F176" s="49"/>
      <c r="G176" s="49"/>
      <c r="H176" s="49"/>
      <c r="I176" s="49"/>
      <c r="J176" s="49"/>
      <c r="K176" s="49"/>
      <c r="L176" s="49"/>
      <c r="M176" s="49"/>
      <c r="N176" s="49"/>
      <c r="O176" s="49"/>
      <c r="P176" s="49"/>
      <c r="Q176" s="49"/>
      <c r="R176" s="49"/>
    </row>
    <row r="177" spans="3:18" ht="21.75" customHeight="1">
      <c r="C177" s="396" t="s">
        <v>500</v>
      </c>
      <c r="D177" s="396"/>
      <c r="E177" s="396"/>
      <c r="F177" s="396" t="s">
        <v>772</v>
      </c>
      <c r="G177" s="396"/>
      <c r="H177" s="396"/>
      <c r="I177" s="396"/>
      <c r="J177" s="49"/>
      <c r="K177" s="49"/>
      <c r="L177" s="49"/>
      <c r="M177" s="49"/>
      <c r="N177" s="49"/>
      <c r="O177" s="49"/>
      <c r="P177" s="49"/>
      <c r="Q177" s="49"/>
      <c r="R177" s="49"/>
    </row>
    <row r="178" spans="3:18" ht="12.75" customHeight="1">
      <c r="C178" s="367" t="s">
        <v>507</v>
      </c>
      <c r="D178" s="367"/>
      <c r="E178" s="367"/>
      <c r="F178" s="367" t="s">
        <v>501</v>
      </c>
      <c r="G178" s="367"/>
      <c r="H178" s="367"/>
      <c r="I178" s="367"/>
      <c r="J178" s="49"/>
      <c r="K178" s="49"/>
      <c r="L178" s="49"/>
      <c r="M178" s="49"/>
      <c r="N178" s="49"/>
      <c r="O178" s="49"/>
      <c r="P178" s="49"/>
      <c r="Q178" s="49"/>
      <c r="R178" s="49"/>
    </row>
    <row r="179" spans="3:18" ht="12.75" customHeight="1">
      <c r="C179" s="367" t="s">
        <v>503</v>
      </c>
      <c r="D179" s="367"/>
      <c r="E179" s="367"/>
      <c r="F179" s="367" t="s">
        <v>502</v>
      </c>
      <c r="G179" s="367"/>
      <c r="H179" s="367"/>
      <c r="I179" s="367"/>
      <c r="J179" s="49"/>
      <c r="K179" s="49"/>
      <c r="L179" s="49"/>
      <c r="M179" s="49"/>
      <c r="N179" s="49"/>
      <c r="O179" s="49"/>
      <c r="P179" s="49"/>
      <c r="Q179" s="49"/>
      <c r="R179" s="49"/>
    </row>
    <row r="180" spans="3:18" ht="12.75" customHeight="1">
      <c r="C180" s="367" t="s">
        <v>794</v>
      </c>
      <c r="D180" s="367"/>
      <c r="E180" s="367"/>
      <c r="F180" s="367" t="s">
        <v>446</v>
      </c>
      <c r="G180" s="367"/>
      <c r="H180" s="367"/>
      <c r="I180" s="367"/>
      <c r="J180" s="49"/>
      <c r="K180" s="49"/>
      <c r="L180" s="49"/>
      <c r="M180" s="49"/>
      <c r="N180" s="49"/>
      <c r="O180" s="49"/>
      <c r="P180" s="49"/>
      <c r="Q180" s="49"/>
      <c r="R180" s="49"/>
    </row>
    <row r="181" spans="3:18" ht="12.75" customHeight="1">
      <c r="C181" s="367" t="s">
        <v>795</v>
      </c>
      <c r="D181" s="367"/>
      <c r="E181" s="367"/>
      <c r="F181" s="367" t="s">
        <v>446</v>
      </c>
      <c r="G181" s="367"/>
      <c r="H181" s="367"/>
      <c r="I181" s="367"/>
      <c r="J181" s="49"/>
      <c r="K181" s="49"/>
      <c r="L181" s="49"/>
      <c r="M181" s="49"/>
      <c r="N181" s="49"/>
      <c r="O181" s="49"/>
      <c r="P181" s="49"/>
      <c r="Q181" s="49"/>
      <c r="R181" s="49"/>
    </row>
    <row r="182" spans="3:18" ht="12.75" customHeight="1">
      <c r="C182" s="367" t="s">
        <v>798</v>
      </c>
      <c r="D182" s="367"/>
      <c r="E182" s="367"/>
      <c r="F182" s="367" t="s">
        <v>510</v>
      </c>
      <c r="G182" s="367"/>
      <c r="H182" s="367"/>
      <c r="I182" s="367"/>
      <c r="J182" s="49"/>
      <c r="K182" s="49"/>
      <c r="L182" s="49"/>
      <c r="M182" s="49"/>
      <c r="N182" s="49"/>
      <c r="O182" s="49"/>
      <c r="P182" s="49"/>
      <c r="Q182" s="49"/>
      <c r="R182" s="49"/>
    </row>
    <row r="183" spans="3:18" ht="12.75" customHeight="1">
      <c r="C183" s="367" t="s">
        <v>797</v>
      </c>
      <c r="D183" s="367"/>
      <c r="E183" s="367"/>
      <c r="F183" s="367" t="s">
        <v>512</v>
      </c>
      <c r="G183" s="367"/>
      <c r="H183" s="367"/>
      <c r="I183" s="367"/>
      <c r="J183" s="49"/>
      <c r="K183" s="49"/>
      <c r="L183" s="49"/>
      <c r="M183" s="49"/>
      <c r="N183" s="49"/>
      <c r="O183" s="49"/>
      <c r="P183" s="49"/>
      <c r="Q183" s="49"/>
      <c r="R183" s="49"/>
    </row>
    <row r="184" spans="3:18" ht="12.75" customHeight="1">
      <c r="C184" s="367" t="s">
        <v>505</v>
      </c>
      <c r="D184" s="367"/>
      <c r="E184" s="367"/>
      <c r="F184" s="367" t="s">
        <v>514</v>
      </c>
      <c r="G184" s="367"/>
      <c r="H184" s="367"/>
      <c r="I184" s="367"/>
      <c r="J184" s="49"/>
      <c r="K184" s="49"/>
      <c r="L184" s="49"/>
      <c r="M184" s="49"/>
      <c r="N184" s="49"/>
      <c r="O184" s="49"/>
      <c r="P184" s="49"/>
      <c r="Q184" s="49"/>
      <c r="R184" s="49"/>
    </row>
    <row r="185" spans="3:18" ht="12.75" customHeight="1">
      <c r="C185" s="367" t="s">
        <v>505</v>
      </c>
      <c r="D185" s="367"/>
      <c r="E185" s="367"/>
      <c r="F185" s="367" t="s">
        <v>513</v>
      </c>
      <c r="G185" s="367"/>
      <c r="H185" s="367"/>
      <c r="I185" s="367"/>
      <c r="J185" s="49"/>
      <c r="K185" s="49"/>
      <c r="L185" s="49"/>
      <c r="M185" s="49"/>
      <c r="N185" s="49"/>
      <c r="O185" s="49"/>
      <c r="P185" s="49"/>
      <c r="Q185" s="49"/>
      <c r="R185" s="49"/>
    </row>
    <row r="186" spans="3:18" ht="12.75" customHeight="1">
      <c r="C186" s="367" t="s">
        <v>796</v>
      </c>
      <c r="D186" s="367"/>
      <c r="E186" s="367"/>
      <c r="F186" s="367" t="s">
        <v>515</v>
      </c>
      <c r="G186" s="367"/>
      <c r="H186" s="367"/>
      <c r="I186" s="367"/>
      <c r="J186" s="49"/>
      <c r="K186" s="49"/>
      <c r="L186" s="49"/>
      <c r="M186" s="49"/>
      <c r="N186" s="49"/>
      <c r="O186" s="49"/>
      <c r="P186" s="49"/>
      <c r="Q186" s="49"/>
      <c r="R186" s="49"/>
    </row>
    <row r="187" spans="3:18" ht="12.75" customHeight="1">
      <c r="C187" s="367" t="s">
        <v>506</v>
      </c>
      <c r="D187" s="367"/>
      <c r="E187" s="367"/>
      <c r="F187" s="367" t="s">
        <v>509</v>
      </c>
      <c r="G187" s="367"/>
      <c r="H187" s="367"/>
      <c r="I187" s="367"/>
      <c r="J187" s="49"/>
      <c r="K187" s="49"/>
      <c r="L187" s="49"/>
      <c r="M187" s="49"/>
      <c r="N187" s="49"/>
      <c r="O187" s="49"/>
      <c r="P187" s="49"/>
      <c r="Q187" s="49"/>
      <c r="R187" s="49"/>
    </row>
    <row r="188" spans="3:18" ht="13.2">
      <c r="C188" s="49"/>
      <c r="D188" s="49"/>
      <c r="E188" s="49"/>
      <c r="F188" s="49"/>
      <c r="G188" s="49"/>
      <c r="H188" s="49"/>
      <c r="I188" s="49"/>
      <c r="J188" s="49"/>
      <c r="K188" s="49"/>
      <c r="L188" s="49"/>
      <c r="M188" s="49"/>
      <c r="N188" s="49"/>
      <c r="O188" s="49"/>
      <c r="P188" s="49"/>
      <c r="Q188" s="49"/>
      <c r="R188" s="49"/>
    </row>
    <row r="189" spans="3:18" ht="13.2">
      <c r="C189" s="379" t="s">
        <v>516</v>
      </c>
      <c r="D189" s="379"/>
      <c r="E189" s="49"/>
      <c r="F189" s="49" t="s">
        <v>894</v>
      </c>
      <c r="G189" s="49"/>
      <c r="H189" s="49"/>
      <c r="I189" s="49"/>
      <c r="J189" s="49"/>
      <c r="K189" s="49"/>
      <c r="L189" s="49"/>
      <c r="M189" s="49"/>
      <c r="N189" s="49"/>
      <c r="O189" s="49"/>
      <c r="P189" s="49"/>
      <c r="Q189" s="49"/>
      <c r="R189" s="49"/>
    </row>
    <row r="190" spans="3:18" ht="13.2">
      <c r="C190" s="46" t="s">
        <v>517</v>
      </c>
      <c r="D190" s="46"/>
      <c r="E190" s="49"/>
      <c r="F190" s="49" t="s">
        <v>895</v>
      </c>
      <c r="G190" s="49"/>
      <c r="H190" s="49"/>
      <c r="I190" s="49"/>
      <c r="J190" s="49"/>
      <c r="K190" s="49"/>
      <c r="L190" s="49"/>
      <c r="M190" s="49"/>
      <c r="N190" s="49"/>
      <c r="O190" s="49"/>
      <c r="P190" s="49"/>
      <c r="Q190" s="49"/>
      <c r="R190" s="49"/>
    </row>
    <row r="191" spans="3:18" ht="13.2">
      <c r="C191" s="46" t="s">
        <v>518</v>
      </c>
      <c r="D191" s="46"/>
      <c r="E191" s="49"/>
      <c r="F191" s="49" t="s">
        <v>896</v>
      </c>
      <c r="G191" s="49"/>
      <c r="H191" s="49"/>
      <c r="I191" s="49"/>
      <c r="J191" s="49"/>
      <c r="K191" s="49"/>
      <c r="L191" s="49"/>
      <c r="M191" s="49"/>
      <c r="N191" s="49"/>
      <c r="O191" s="49"/>
      <c r="P191" s="49"/>
      <c r="Q191" s="49"/>
      <c r="R191" s="49"/>
    </row>
    <row r="192" spans="3:18" ht="13.2">
      <c r="C192" s="46" t="s">
        <v>519</v>
      </c>
      <c r="D192" s="46"/>
      <c r="E192" s="49"/>
      <c r="F192" s="67">
        <v>0.99239999999999995</v>
      </c>
      <c r="G192" s="49"/>
      <c r="H192" s="49"/>
      <c r="I192" s="49"/>
      <c r="J192" s="49"/>
      <c r="K192" s="49"/>
      <c r="L192" s="49"/>
      <c r="M192" s="49"/>
      <c r="N192" s="49"/>
      <c r="O192" s="49"/>
      <c r="P192" s="49"/>
      <c r="Q192" s="49"/>
      <c r="R192" s="49"/>
    </row>
    <row r="193" spans="3:18" ht="13.2">
      <c r="C193" s="46" t="s">
        <v>520</v>
      </c>
      <c r="D193" s="46"/>
      <c r="E193" s="49"/>
      <c r="F193" s="67">
        <v>0.99239999999999995</v>
      </c>
      <c r="G193" s="49"/>
      <c r="H193" s="49"/>
      <c r="I193" s="49"/>
      <c r="J193" s="49"/>
      <c r="K193" s="49"/>
      <c r="L193" s="49"/>
      <c r="M193" s="49"/>
      <c r="N193" s="49"/>
      <c r="O193" s="49"/>
      <c r="P193" s="49"/>
      <c r="Q193" s="49"/>
      <c r="R193" s="49"/>
    </row>
    <row r="194" spans="3:18" ht="13.2">
      <c r="C194" s="49"/>
      <c r="D194" s="49"/>
      <c r="E194" s="49"/>
      <c r="F194" s="49"/>
      <c r="G194" s="49"/>
      <c r="H194" s="49"/>
      <c r="I194" s="49"/>
      <c r="J194" s="49"/>
      <c r="K194" s="49"/>
      <c r="L194" s="49"/>
      <c r="M194" s="49"/>
      <c r="N194" s="49"/>
      <c r="O194" s="49"/>
      <c r="P194" s="49"/>
      <c r="Q194" s="49"/>
      <c r="R194" s="49"/>
    </row>
    <row r="195" spans="3:18" ht="13.2">
      <c r="C195" s="49"/>
      <c r="D195" s="49"/>
      <c r="E195" s="49"/>
      <c r="F195" s="49"/>
      <c r="G195" s="49"/>
      <c r="H195" s="49"/>
      <c r="I195" s="49"/>
      <c r="J195" s="49"/>
      <c r="K195" s="49"/>
      <c r="L195" s="49"/>
      <c r="M195" s="49"/>
      <c r="N195" s="49"/>
      <c r="O195" s="49"/>
      <c r="P195" s="49"/>
      <c r="Q195" s="49"/>
      <c r="R195" s="49"/>
    </row>
    <row r="196" spans="3:18" ht="13.2">
      <c r="C196" s="379" t="s">
        <v>546</v>
      </c>
      <c r="D196" s="379"/>
      <c r="E196" s="49"/>
      <c r="F196" s="49" t="s">
        <v>756</v>
      </c>
      <c r="G196" s="49"/>
      <c r="H196" s="49"/>
      <c r="I196" s="49"/>
      <c r="J196" s="49"/>
      <c r="K196" s="49"/>
      <c r="L196" s="49"/>
      <c r="M196" s="49"/>
      <c r="N196" s="49"/>
      <c r="O196" s="49"/>
      <c r="P196" s="49"/>
      <c r="Q196" s="49"/>
      <c r="R196" s="49"/>
    </row>
    <row r="197" spans="3:18" ht="13.2">
      <c r="C197" s="46" t="s">
        <v>517</v>
      </c>
      <c r="D197" s="46"/>
      <c r="E197" s="49"/>
      <c r="F197" s="49" t="s">
        <v>536</v>
      </c>
      <c r="G197" s="49"/>
      <c r="H197" s="49"/>
      <c r="I197" s="49"/>
      <c r="J197" s="49"/>
      <c r="K197" s="49"/>
      <c r="L197" s="49"/>
      <c r="M197" s="49"/>
      <c r="N197" s="49"/>
      <c r="O197" s="49"/>
      <c r="P197" s="49"/>
      <c r="Q197" s="49"/>
      <c r="R197" s="49"/>
    </row>
    <row r="198" spans="3:18" ht="13.2">
      <c r="C198" s="46" t="s">
        <v>518</v>
      </c>
      <c r="D198" s="46"/>
      <c r="E198" s="49"/>
      <c r="F198" s="49" t="s">
        <v>547</v>
      </c>
      <c r="G198" s="49"/>
      <c r="H198" s="49"/>
      <c r="I198" s="49"/>
      <c r="J198" s="49"/>
      <c r="K198" s="49"/>
      <c r="L198" s="49"/>
      <c r="M198" s="49"/>
      <c r="N198" s="49"/>
      <c r="O198" s="49"/>
      <c r="P198" s="49"/>
      <c r="Q198" s="49"/>
      <c r="R198" s="49"/>
    </row>
    <row r="199" spans="3:18" ht="13.2">
      <c r="C199" s="46" t="s">
        <v>838</v>
      </c>
      <c r="D199" s="46"/>
      <c r="E199" s="49"/>
      <c r="F199" s="67">
        <v>0.9002</v>
      </c>
      <c r="G199" s="49"/>
      <c r="H199" s="49"/>
      <c r="I199" s="49"/>
      <c r="J199" s="49"/>
      <c r="K199" s="49"/>
      <c r="L199" s="49"/>
      <c r="M199" s="49"/>
      <c r="N199" s="49"/>
      <c r="O199" s="49"/>
      <c r="P199" s="49"/>
      <c r="Q199" s="49"/>
      <c r="R199" s="49"/>
    </row>
    <row r="200" spans="3:18" ht="13.2">
      <c r="C200" s="46" t="s">
        <v>839</v>
      </c>
      <c r="D200" s="46"/>
      <c r="E200" s="49"/>
      <c r="F200" s="67">
        <v>0.9002</v>
      </c>
      <c r="G200" s="49"/>
      <c r="H200" s="49"/>
      <c r="I200" s="49"/>
      <c r="J200" s="49"/>
      <c r="K200" s="49"/>
      <c r="L200" s="49"/>
      <c r="M200" s="49"/>
      <c r="N200" s="49"/>
      <c r="O200" s="49"/>
      <c r="P200" s="49"/>
      <c r="Q200" s="49"/>
      <c r="R200" s="49"/>
    </row>
    <row r="225" spans="15:18">
      <c r="O225" s="395"/>
      <c r="P225" s="395"/>
      <c r="Q225" s="395"/>
      <c r="R225" s="395"/>
    </row>
    <row r="226" spans="15:18">
      <c r="O226" s="395"/>
      <c r="P226" s="395"/>
      <c r="Q226" s="395"/>
      <c r="R226" s="395"/>
    </row>
    <row r="227" spans="15:18">
      <c r="O227" s="395"/>
      <c r="P227" s="395"/>
      <c r="Q227" s="395"/>
      <c r="R227" s="395"/>
    </row>
    <row r="228" spans="15:18">
      <c r="O228" s="395"/>
      <c r="P228" s="395"/>
      <c r="Q228" s="395"/>
      <c r="R228" s="395"/>
    </row>
    <row r="229" spans="15:18">
      <c r="O229" s="395"/>
      <c r="P229" s="395"/>
      <c r="Q229" s="395"/>
      <c r="R229" s="395"/>
    </row>
  </sheetData>
  <mergeCells count="111">
    <mergeCell ref="O225:R229"/>
    <mergeCell ref="E166:G166"/>
    <mergeCell ref="C196:D196"/>
    <mergeCell ref="F185:I185"/>
    <mergeCell ref="C185:E185"/>
    <mergeCell ref="F182:I182"/>
    <mergeCell ref="F179:I179"/>
    <mergeCell ref="F180:I180"/>
    <mergeCell ref="F177:I177"/>
    <mergeCell ref="F178:I178"/>
    <mergeCell ref="F187:I187"/>
    <mergeCell ref="C189:D189"/>
    <mergeCell ref="C177:E177"/>
    <mergeCell ref="C178:E178"/>
    <mergeCell ref="C179:E179"/>
    <mergeCell ref="C180:E180"/>
    <mergeCell ref="C165:C168"/>
    <mergeCell ref="D165:D168"/>
    <mergeCell ref="E167:G167"/>
    <mergeCell ref="E168:G168"/>
    <mergeCell ref="H165:J165"/>
    <mergeCell ref="H166:J166"/>
    <mergeCell ref="H167:J167"/>
    <mergeCell ref="H168:J168"/>
    <mergeCell ref="C153:H153"/>
    <mergeCell ref="C107:H107"/>
    <mergeCell ref="D157:D161"/>
    <mergeCell ref="H156:J156"/>
    <mergeCell ref="H164:J164"/>
    <mergeCell ref="H157:J157"/>
    <mergeCell ref="F59:G59"/>
    <mergeCell ref="F60:G60"/>
    <mergeCell ref="C112:C147"/>
    <mergeCell ref="D112:D147"/>
    <mergeCell ref="I112:I147"/>
    <mergeCell ref="H159:J159"/>
    <mergeCell ref="H160:J160"/>
    <mergeCell ref="H161:J161"/>
    <mergeCell ref="E159:G159"/>
    <mergeCell ref="E160:G160"/>
    <mergeCell ref="E161:G161"/>
    <mergeCell ref="E164:G164"/>
    <mergeCell ref="C157:C161"/>
    <mergeCell ref="E162:G162"/>
    <mergeCell ref="E165:G165"/>
    <mergeCell ref="M112:M147"/>
    <mergeCell ref="C148:C152"/>
    <mergeCell ref="D148:D152"/>
    <mergeCell ref="I148:I152"/>
    <mergeCell ref="K148:K152"/>
    <mergeCell ref="N42:O42"/>
    <mergeCell ref="E156:G156"/>
    <mergeCell ref="E157:G157"/>
    <mergeCell ref="E158:G158"/>
    <mergeCell ref="H158:J158"/>
    <mergeCell ref="C48:F48"/>
    <mergeCell ref="C49:F49"/>
    <mergeCell ref="G44:K44"/>
    <mergeCell ref="G45:K45"/>
    <mergeCell ref="G46:K46"/>
    <mergeCell ref="G48:K48"/>
    <mergeCell ref="G49:K49"/>
    <mergeCell ref="M148:M152"/>
    <mergeCell ref="C110:M110"/>
    <mergeCell ref="F61:G61"/>
    <mergeCell ref="F62:G62"/>
    <mergeCell ref="G53:K53"/>
    <mergeCell ref="C52:F52"/>
    <mergeCell ref="C5:J5"/>
    <mergeCell ref="C9:K9"/>
    <mergeCell ref="C10:K10"/>
    <mergeCell ref="K66:K101"/>
    <mergeCell ref="G52:K52"/>
    <mergeCell ref="M66:M101"/>
    <mergeCell ref="M102:M106"/>
    <mergeCell ref="C66:C101"/>
    <mergeCell ref="C102:C106"/>
    <mergeCell ref="D66:D101"/>
    <mergeCell ref="D102:D106"/>
    <mergeCell ref="I66:I101"/>
    <mergeCell ref="I102:I106"/>
    <mergeCell ref="K102:K106"/>
    <mergeCell ref="K112:K147"/>
    <mergeCell ref="G40:K40"/>
    <mergeCell ref="G42:K42"/>
    <mergeCell ref="C41:K41"/>
    <mergeCell ref="G43:K43"/>
    <mergeCell ref="C42:F42"/>
    <mergeCell ref="C43:F43"/>
    <mergeCell ref="C40:F40"/>
    <mergeCell ref="C50:F50"/>
    <mergeCell ref="G50:K50"/>
    <mergeCell ref="C44:F44"/>
    <mergeCell ref="C45:F45"/>
    <mergeCell ref="C46:F46"/>
    <mergeCell ref="C47:K47"/>
    <mergeCell ref="C51:F51"/>
    <mergeCell ref="C58:R58"/>
    <mergeCell ref="C64:M64"/>
    <mergeCell ref="C53:F53"/>
    <mergeCell ref="G51:K51"/>
    <mergeCell ref="C181:E181"/>
    <mergeCell ref="C182:E182"/>
    <mergeCell ref="C183:E183"/>
    <mergeCell ref="C184:E184"/>
    <mergeCell ref="C186:E186"/>
    <mergeCell ref="C187:E187"/>
    <mergeCell ref="F184:I184"/>
    <mergeCell ref="F186:I186"/>
    <mergeCell ref="F183:I183"/>
    <mergeCell ref="F181:I181"/>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customWidth="1"/>
    <col min="3" max="3" width="34.33203125" customWidth="1"/>
    <col min="4" max="4" width="12.44140625" style="1" hidden="1" customWidth="1"/>
    <col min="5" max="5" width="16.6640625" style="2" hidden="1" customWidth="1"/>
    <col min="6" max="6" width="14.33203125" style="1" hidden="1" customWidth="1"/>
    <col min="7" max="8" width="0" style="2" hidden="1" customWidth="1"/>
    <col min="9" max="9" width="11.5546875" style="1"/>
  </cols>
  <sheetData>
    <row r="2" spans="2:9" ht="18">
      <c r="B2" s="398" t="s">
        <v>311</v>
      </c>
      <c r="C2" s="398"/>
      <c r="D2" s="398"/>
      <c r="E2" s="398"/>
      <c r="F2" s="398"/>
      <c r="G2" s="398"/>
      <c r="H2" s="398"/>
      <c r="I2" s="398"/>
    </row>
    <row r="3" spans="2:9" ht="43.95" customHeight="1">
      <c r="B3" s="3" t="s">
        <v>392</v>
      </c>
      <c r="C3" s="3" t="s">
        <v>344</v>
      </c>
      <c r="D3" s="3" t="s">
        <v>345</v>
      </c>
      <c r="E3" s="4" t="s">
        <v>346</v>
      </c>
      <c r="F3" s="3" t="s">
        <v>381</v>
      </c>
      <c r="G3" s="4" t="s">
        <v>383</v>
      </c>
      <c r="H3" s="4" t="s">
        <v>347</v>
      </c>
      <c r="I3" s="3" t="s">
        <v>380</v>
      </c>
    </row>
    <row r="4" spans="2:9">
      <c r="B4" s="397" t="s">
        <v>384</v>
      </c>
      <c r="C4" s="5" t="s">
        <v>312</v>
      </c>
      <c r="D4" s="6" t="s">
        <v>348</v>
      </c>
      <c r="E4" s="7">
        <v>21600</v>
      </c>
      <c r="F4" s="6" t="s">
        <v>382</v>
      </c>
      <c r="G4" s="7">
        <v>90784</v>
      </c>
      <c r="H4" s="7">
        <v>100000</v>
      </c>
      <c r="I4" s="8">
        <v>5.3999999999999999E-2</v>
      </c>
    </row>
    <row r="5" spans="2:9">
      <c r="B5" s="397"/>
      <c r="C5" s="5" t="s">
        <v>313</v>
      </c>
      <c r="D5" s="6" t="s">
        <v>349</v>
      </c>
      <c r="E5" s="7">
        <v>1910</v>
      </c>
      <c r="F5" s="6" t="s">
        <v>382</v>
      </c>
      <c r="G5" s="7">
        <v>9254</v>
      </c>
      <c r="H5" s="7">
        <v>100000</v>
      </c>
      <c r="I5" s="8">
        <v>4.7999999999999996E-3</v>
      </c>
    </row>
    <row r="6" spans="2:9">
      <c r="B6" s="397"/>
      <c r="C6" s="5" t="s">
        <v>314</v>
      </c>
      <c r="D6" s="6" t="s">
        <v>350</v>
      </c>
      <c r="E6" s="7">
        <v>1716</v>
      </c>
      <c r="F6" s="6" t="s">
        <v>382</v>
      </c>
      <c r="G6" s="7">
        <v>4084</v>
      </c>
      <c r="H6" s="7">
        <v>100000</v>
      </c>
      <c r="I6" s="8">
        <v>4.3E-3</v>
      </c>
    </row>
    <row r="7" spans="2:9">
      <c r="B7" s="397"/>
      <c r="C7" s="5" t="s">
        <v>315</v>
      </c>
      <c r="D7" s="6" t="s">
        <v>351</v>
      </c>
      <c r="E7" s="7">
        <v>2384</v>
      </c>
      <c r="F7" s="6" t="s">
        <v>382</v>
      </c>
      <c r="G7" s="7">
        <v>4068</v>
      </c>
      <c r="H7" s="7">
        <v>100000</v>
      </c>
      <c r="I7" s="8">
        <v>6.0000000000000001E-3</v>
      </c>
    </row>
    <row r="8" spans="2:9">
      <c r="B8" s="397"/>
      <c r="C8" s="5" t="s">
        <v>316</v>
      </c>
      <c r="D8" s="6" t="s">
        <v>352</v>
      </c>
      <c r="E8" s="7">
        <v>24323</v>
      </c>
      <c r="F8" s="6" t="s">
        <v>382</v>
      </c>
      <c r="G8" s="7">
        <v>102227</v>
      </c>
      <c r="H8" s="7">
        <v>100000</v>
      </c>
      <c r="I8" s="8">
        <v>6.08E-2</v>
      </c>
    </row>
    <row r="9" spans="2:9">
      <c r="B9" s="397"/>
      <c r="C9" s="5" t="s">
        <v>317</v>
      </c>
      <c r="D9" s="6" t="s">
        <v>353</v>
      </c>
      <c r="E9" s="7">
        <v>421</v>
      </c>
      <c r="F9" s="6" t="s">
        <v>382</v>
      </c>
      <c r="G9" s="7">
        <v>1769</v>
      </c>
      <c r="H9" s="7">
        <v>100000</v>
      </c>
      <c r="I9" s="8">
        <v>1.1000000000000001E-3</v>
      </c>
    </row>
    <row r="10" spans="2:9">
      <c r="B10" s="397"/>
      <c r="C10" s="5" t="s">
        <v>318</v>
      </c>
      <c r="D10" s="6" t="s">
        <v>354</v>
      </c>
      <c r="E10" s="7">
        <v>9509</v>
      </c>
      <c r="F10" s="6" t="s">
        <v>382</v>
      </c>
      <c r="G10" s="7">
        <v>41753</v>
      </c>
      <c r="H10" s="7">
        <v>100000</v>
      </c>
      <c r="I10" s="8">
        <v>2.3800000000000002E-2</v>
      </c>
    </row>
    <row r="11" spans="2:9">
      <c r="B11" s="397"/>
      <c r="C11" s="5" t="s">
        <v>319</v>
      </c>
      <c r="D11" s="6" t="s">
        <v>355</v>
      </c>
      <c r="E11" s="7">
        <v>7126</v>
      </c>
      <c r="F11" s="6" t="s">
        <v>382</v>
      </c>
      <c r="G11" s="7">
        <v>30298</v>
      </c>
      <c r="H11" s="7">
        <v>100000</v>
      </c>
      <c r="I11" s="8">
        <v>1.78E-2</v>
      </c>
    </row>
    <row r="12" spans="2:9">
      <c r="B12" s="397"/>
      <c r="C12" s="5" t="s">
        <v>320</v>
      </c>
      <c r="D12" s="6" t="s">
        <v>356</v>
      </c>
      <c r="E12" s="7">
        <v>3530</v>
      </c>
      <c r="F12" s="6" t="s">
        <v>382</v>
      </c>
      <c r="G12" s="7">
        <v>10950</v>
      </c>
      <c r="H12" s="7">
        <v>100000</v>
      </c>
      <c r="I12" s="8">
        <v>8.8000000000000005E-3</v>
      </c>
    </row>
    <row r="13" spans="2:9">
      <c r="B13" s="397"/>
      <c r="C13" s="5" t="s">
        <v>321</v>
      </c>
      <c r="D13" s="6" t="s">
        <v>357</v>
      </c>
      <c r="E13" s="7">
        <v>450</v>
      </c>
      <c r="F13" s="6" t="s">
        <v>382</v>
      </c>
      <c r="G13" s="7">
        <v>450</v>
      </c>
      <c r="H13" s="7">
        <v>100000</v>
      </c>
      <c r="I13" s="8">
        <v>1.1000000000000001E-3</v>
      </c>
    </row>
    <row r="14" spans="2:9">
      <c r="B14" s="397"/>
      <c r="C14" s="5" t="s">
        <v>322</v>
      </c>
      <c r="D14" s="6" t="s">
        <v>358</v>
      </c>
      <c r="E14" s="7">
        <v>15833</v>
      </c>
      <c r="F14" s="6" t="s">
        <v>382</v>
      </c>
      <c r="G14" s="7">
        <v>66549</v>
      </c>
      <c r="H14" s="7">
        <v>100000</v>
      </c>
      <c r="I14" s="8">
        <v>3.9600000000000003E-2</v>
      </c>
    </row>
    <row r="15" spans="2:9">
      <c r="B15" s="397"/>
      <c r="C15" s="5" t="s">
        <v>323</v>
      </c>
      <c r="D15" s="6" t="s">
        <v>359</v>
      </c>
      <c r="E15" s="7">
        <v>3130</v>
      </c>
      <c r="F15" s="6" t="s">
        <v>382</v>
      </c>
      <c r="G15" s="7">
        <v>9014</v>
      </c>
      <c r="H15" s="7">
        <v>100000</v>
      </c>
      <c r="I15" s="8">
        <v>7.7999999999999996E-3</v>
      </c>
    </row>
    <row r="16" spans="2:9">
      <c r="B16" s="397"/>
      <c r="C16" s="5" t="s">
        <v>324</v>
      </c>
      <c r="D16" s="6" t="s">
        <v>360</v>
      </c>
      <c r="E16" s="7">
        <v>3049</v>
      </c>
      <c r="F16" s="6" t="s">
        <v>382</v>
      </c>
      <c r="G16" s="7">
        <v>8089</v>
      </c>
      <c r="H16" s="7">
        <v>100000</v>
      </c>
      <c r="I16" s="8">
        <v>7.6E-3</v>
      </c>
    </row>
    <row r="17" spans="2:9">
      <c r="B17" s="397"/>
      <c r="C17" s="5" t="s">
        <v>325</v>
      </c>
      <c r="D17" s="6" t="s">
        <v>361</v>
      </c>
      <c r="E17" s="7">
        <v>7300</v>
      </c>
      <c r="F17" s="6" t="s">
        <v>382</v>
      </c>
      <c r="G17" s="7">
        <v>30680</v>
      </c>
      <c r="H17" s="7">
        <v>100000</v>
      </c>
      <c r="I17" s="8">
        <v>1.83E-2</v>
      </c>
    </row>
    <row r="18" spans="2:9">
      <c r="B18" s="397"/>
      <c r="C18" s="5" t="s">
        <v>326</v>
      </c>
      <c r="D18" s="6" t="s">
        <v>362</v>
      </c>
      <c r="E18" s="7">
        <v>1133</v>
      </c>
      <c r="F18" s="6" t="s">
        <v>382</v>
      </c>
      <c r="G18" s="7">
        <v>4973</v>
      </c>
      <c r="H18" s="7">
        <v>100000</v>
      </c>
      <c r="I18" s="8">
        <v>2.8E-3</v>
      </c>
    </row>
    <row r="19" spans="2:9">
      <c r="B19" s="397"/>
      <c r="C19" s="5" t="s">
        <v>327</v>
      </c>
      <c r="D19" s="6" t="s">
        <v>363</v>
      </c>
      <c r="E19" s="7">
        <v>29012</v>
      </c>
      <c r="F19" s="6" t="s">
        <v>382</v>
      </c>
      <c r="G19" s="7">
        <v>121940</v>
      </c>
      <c r="H19" s="7">
        <v>100000</v>
      </c>
      <c r="I19" s="8">
        <v>7.2499999999999995E-2</v>
      </c>
    </row>
    <row r="20" spans="2:9">
      <c r="B20" s="397"/>
      <c r="C20" s="5" t="s">
        <v>328</v>
      </c>
      <c r="D20" s="6" t="s">
        <v>364</v>
      </c>
      <c r="E20" s="7">
        <v>28188</v>
      </c>
      <c r="F20" s="6" t="s">
        <v>382</v>
      </c>
      <c r="G20" s="7">
        <v>123776</v>
      </c>
      <c r="H20" s="7">
        <v>100000</v>
      </c>
      <c r="I20" s="8">
        <v>7.0499999999999993E-2</v>
      </c>
    </row>
    <row r="21" spans="2:9">
      <c r="B21" s="397"/>
      <c r="C21" s="5" t="s">
        <v>329</v>
      </c>
      <c r="D21" s="6" t="s">
        <v>365</v>
      </c>
      <c r="E21" s="7">
        <v>2946</v>
      </c>
      <c r="F21" s="6" t="s">
        <v>382</v>
      </c>
      <c r="G21" s="7">
        <v>7398</v>
      </c>
      <c r="H21" s="7">
        <v>100000</v>
      </c>
      <c r="I21" s="8">
        <v>7.4000000000000003E-3</v>
      </c>
    </row>
    <row r="22" spans="2:9">
      <c r="B22" s="397"/>
      <c r="C22" s="5" t="s">
        <v>330</v>
      </c>
      <c r="D22" s="6" t="s">
        <v>366</v>
      </c>
      <c r="E22" s="7">
        <v>205012</v>
      </c>
      <c r="F22" s="6" t="s">
        <v>382</v>
      </c>
      <c r="G22" s="7">
        <v>876872</v>
      </c>
      <c r="H22" s="7">
        <v>100000</v>
      </c>
      <c r="I22" s="8">
        <v>0.51249999999999996</v>
      </c>
    </row>
    <row r="23" spans="2:9">
      <c r="B23" s="397"/>
      <c r="C23" s="5" t="s">
        <v>331</v>
      </c>
      <c r="D23" s="6" t="s">
        <v>367</v>
      </c>
      <c r="E23" s="7">
        <v>8122</v>
      </c>
      <c r="F23" s="6" t="s">
        <v>382</v>
      </c>
      <c r="G23" s="7">
        <v>31086</v>
      </c>
      <c r="H23" s="7">
        <v>100000</v>
      </c>
      <c r="I23" s="8">
        <v>2.0299999999999999E-2</v>
      </c>
    </row>
    <row r="24" spans="2:9">
      <c r="B24" s="397"/>
      <c r="C24" s="5" t="s">
        <v>332</v>
      </c>
      <c r="D24" s="6" t="s">
        <v>368</v>
      </c>
      <c r="E24" s="7">
        <v>5382</v>
      </c>
      <c r="F24" s="6" t="s">
        <v>382</v>
      </c>
      <c r="G24" s="7">
        <v>23634</v>
      </c>
      <c r="H24" s="7">
        <v>100000</v>
      </c>
      <c r="I24" s="8">
        <v>1.35E-2</v>
      </c>
    </row>
    <row r="25" spans="2:9">
      <c r="B25" s="397"/>
      <c r="C25" s="5" t="s">
        <v>333</v>
      </c>
      <c r="D25" s="6" t="s">
        <v>369</v>
      </c>
      <c r="E25" s="7">
        <v>2500</v>
      </c>
      <c r="F25" s="6" t="s">
        <v>382</v>
      </c>
      <c r="G25" s="7">
        <v>2500</v>
      </c>
      <c r="H25" s="7">
        <v>100000</v>
      </c>
      <c r="I25" s="8">
        <v>6.3E-3</v>
      </c>
    </row>
    <row r="26" spans="2:9">
      <c r="B26" s="397"/>
      <c r="C26" s="5" t="s">
        <v>334</v>
      </c>
      <c r="D26" s="6" t="s">
        <v>370</v>
      </c>
      <c r="E26" s="7">
        <v>2600</v>
      </c>
      <c r="F26" s="6" t="s">
        <v>382</v>
      </c>
      <c r="G26" s="7">
        <v>2600</v>
      </c>
      <c r="H26" s="7">
        <v>100000</v>
      </c>
      <c r="I26" s="8">
        <v>6.4999999999999997E-3</v>
      </c>
    </row>
    <row r="27" spans="2:9">
      <c r="B27" s="397"/>
      <c r="C27" s="5" t="s">
        <v>335</v>
      </c>
      <c r="D27" s="6" t="s">
        <v>371</v>
      </c>
      <c r="E27" s="7">
        <v>3572</v>
      </c>
      <c r="F27" s="6" t="s">
        <v>382</v>
      </c>
      <c r="G27" s="7">
        <v>6536</v>
      </c>
      <c r="H27" s="7">
        <v>100000</v>
      </c>
      <c r="I27" s="8">
        <v>8.8999999999999999E-3</v>
      </c>
    </row>
    <row r="28" spans="2:9">
      <c r="B28" s="397"/>
      <c r="C28" s="5" t="s">
        <v>336</v>
      </c>
      <c r="D28" s="6" t="s">
        <v>372</v>
      </c>
      <c r="E28" s="7">
        <v>2850</v>
      </c>
      <c r="F28" s="6" t="s">
        <v>382</v>
      </c>
      <c r="G28" s="7">
        <v>3850</v>
      </c>
      <c r="H28" s="7">
        <v>100000</v>
      </c>
      <c r="I28" s="8">
        <v>7.1000000000000004E-3</v>
      </c>
    </row>
    <row r="29" spans="2:9">
      <c r="B29" s="397"/>
      <c r="C29" s="5" t="s">
        <v>337</v>
      </c>
      <c r="D29" s="6" t="s">
        <v>373</v>
      </c>
      <c r="E29" s="7">
        <v>4197</v>
      </c>
      <c r="F29" s="6" t="s">
        <v>382</v>
      </c>
      <c r="G29" s="7">
        <v>20985</v>
      </c>
      <c r="H29" s="7">
        <v>100000</v>
      </c>
      <c r="I29" s="8">
        <v>1.0500000000000001E-2</v>
      </c>
    </row>
    <row r="30" spans="2:9">
      <c r="B30" s="397"/>
      <c r="C30" s="5" t="s">
        <v>338</v>
      </c>
      <c r="D30" s="6" t="s">
        <v>374</v>
      </c>
      <c r="E30" s="7">
        <v>300</v>
      </c>
      <c r="F30" s="6" t="s">
        <v>382</v>
      </c>
      <c r="G30" s="7">
        <v>1500</v>
      </c>
      <c r="H30" s="7">
        <v>100000</v>
      </c>
      <c r="I30" s="8">
        <v>6.9999999999999999E-4</v>
      </c>
    </row>
    <row r="31" spans="2:9">
      <c r="B31" s="397"/>
      <c r="C31" s="5" t="s">
        <v>339</v>
      </c>
      <c r="D31" s="6" t="s">
        <v>375</v>
      </c>
      <c r="E31" s="7">
        <v>1250</v>
      </c>
      <c r="F31" s="6" t="s">
        <v>382</v>
      </c>
      <c r="G31" s="7">
        <v>1726</v>
      </c>
      <c r="H31" s="7">
        <v>100000</v>
      </c>
      <c r="I31" s="8">
        <v>3.0999999999999999E-3</v>
      </c>
    </row>
    <row r="32" spans="2:9">
      <c r="B32" s="397"/>
      <c r="C32" s="5" t="s">
        <v>340</v>
      </c>
      <c r="D32" s="6" t="s">
        <v>376</v>
      </c>
      <c r="E32" s="7">
        <v>300</v>
      </c>
      <c r="F32" s="6" t="s">
        <v>382</v>
      </c>
      <c r="G32" s="7">
        <v>300</v>
      </c>
      <c r="H32" s="7">
        <v>100000</v>
      </c>
      <c r="I32" s="8">
        <v>6.9999999999999999E-4</v>
      </c>
    </row>
    <row r="33" spans="2:9">
      <c r="B33" s="397"/>
      <c r="C33" s="5" t="s">
        <v>341</v>
      </c>
      <c r="D33" s="6" t="s">
        <v>377</v>
      </c>
      <c r="E33" s="7">
        <v>300</v>
      </c>
      <c r="F33" s="6" t="s">
        <v>382</v>
      </c>
      <c r="G33" s="7">
        <v>300</v>
      </c>
      <c r="H33" s="7">
        <v>100000</v>
      </c>
      <c r="I33" s="8">
        <v>6.9999999999999999E-4</v>
      </c>
    </row>
    <row r="34" spans="2:9">
      <c r="B34" s="397"/>
      <c r="C34" s="5" t="s">
        <v>342</v>
      </c>
      <c r="D34" s="6" t="s">
        <v>378</v>
      </c>
      <c r="E34" s="7">
        <v>50</v>
      </c>
      <c r="F34" s="6" t="s">
        <v>382</v>
      </c>
      <c r="G34" s="7">
        <v>50</v>
      </c>
      <c r="H34" s="7">
        <v>100000</v>
      </c>
      <c r="I34" s="8">
        <v>1E-4</v>
      </c>
    </row>
    <row r="35" spans="2:9">
      <c r="B35" s="397"/>
      <c r="C35" s="5" t="s">
        <v>343</v>
      </c>
      <c r="D35" s="6" t="s">
        <v>379</v>
      </c>
      <c r="E35" s="7">
        <v>5</v>
      </c>
      <c r="F35" s="6" t="s">
        <v>382</v>
      </c>
      <c r="G35" s="7">
        <v>5</v>
      </c>
      <c r="H35" s="7">
        <v>100000</v>
      </c>
      <c r="I35" s="8">
        <v>1E-4</v>
      </c>
    </row>
    <row r="36" spans="2:9">
      <c r="D36"/>
      <c r="E36"/>
      <c r="F36"/>
      <c r="G36"/>
      <c r="H36"/>
      <c r="I36"/>
    </row>
    <row r="37" spans="2:9" ht="36">
      <c r="B37" s="3" t="s">
        <v>392</v>
      </c>
      <c r="C37" s="3" t="s">
        <v>344</v>
      </c>
      <c r="D37" s="3" t="s">
        <v>345</v>
      </c>
      <c r="E37" s="4" t="s">
        <v>346</v>
      </c>
      <c r="F37" s="3" t="s">
        <v>381</v>
      </c>
      <c r="G37" s="4" t="s">
        <v>383</v>
      </c>
      <c r="H37" s="4" t="s">
        <v>347</v>
      </c>
      <c r="I37" s="3" t="s">
        <v>380</v>
      </c>
    </row>
    <row r="38" spans="2:9">
      <c r="B38" s="397" t="s">
        <v>330</v>
      </c>
      <c r="C38" s="5" t="s">
        <v>385</v>
      </c>
      <c r="D38" s="6" t="s">
        <v>389</v>
      </c>
      <c r="E38" s="7">
        <v>21471</v>
      </c>
      <c r="F38" s="6" t="s">
        <v>382</v>
      </c>
      <c r="G38" s="7">
        <v>21471</v>
      </c>
      <c r="H38" s="7">
        <v>500000</v>
      </c>
      <c r="I38" s="8">
        <v>0.7157</v>
      </c>
    </row>
    <row r="39" spans="2:9">
      <c r="B39" s="397"/>
      <c r="C39" s="5" t="s">
        <v>386</v>
      </c>
      <c r="D39" s="6">
        <v>1753023</v>
      </c>
      <c r="E39" s="7">
        <v>7359</v>
      </c>
      <c r="F39" s="6" t="s">
        <v>382</v>
      </c>
      <c r="G39" s="7">
        <v>7359</v>
      </c>
      <c r="H39" s="7">
        <v>500000</v>
      </c>
      <c r="I39" s="8">
        <v>0.24529999999999999</v>
      </c>
    </row>
    <row r="40" spans="2:9">
      <c r="B40" s="397"/>
      <c r="C40" s="5" t="s">
        <v>387</v>
      </c>
      <c r="D40" s="6" t="s">
        <v>390</v>
      </c>
      <c r="E40" s="7">
        <v>585</v>
      </c>
      <c r="F40" s="6" t="s">
        <v>382</v>
      </c>
      <c r="G40" s="7">
        <v>585</v>
      </c>
      <c r="H40" s="7">
        <v>500000</v>
      </c>
      <c r="I40" s="8">
        <v>1.95E-2</v>
      </c>
    </row>
    <row r="41" spans="2:9">
      <c r="B41" s="397"/>
      <c r="C41" s="5" t="s">
        <v>388</v>
      </c>
      <c r="D41" s="6" t="s">
        <v>391</v>
      </c>
      <c r="E41" s="7">
        <v>585</v>
      </c>
      <c r="F41" s="6" t="s">
        <v>382</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7"/>
  <sheetViews>
    <sheetView showGridLines="0" topLeftCell="A33" zoomScale="85" zoomScaleNormal="85" workbookViewId="0">
      <selection activeCell="B13" sqref="B13:I50"/>
    </sheetView>
  </sheetViews>
  <sheetFormatPr baseColWidth="10" defaultColWidth="11.5546875" defaultRowHeight="12.6"/>
  <cols>
    <col min="1" max="1" width="7.5546875" style="9" customWidth="1"/>
    <col min="2" max="2" width="43.88671875" style="9" customWidth="1"/>
    <col min="3" max="3" width="6.5546875" style="11" customWidth="1"/>
    <col min="4" max="5" width="18" style="9" customWidth="1"/>
    <col min="6" max="6" width="39.44140625" style="9" customWidth="1"/>
    <col min="7" max="7" width="6.6640625" style="11" customWidth="1"/>
    <col min="8" max="9" width="18" style="9" customWidth="1"/>
    <col min="10" max="10" width="2.44140625" style="9" customWidth="1"/>
    <col min="11" max="11" width="17.44140625" style="9" customWidth="1"/>
    <col min="12" max="13" width="14.5546875" style="9" bestFit="1" customWidth="1"/>
    <col min="14" max="16384" width="11.5546875" style="9"/>
  </cols>
  <sheetData>
    <row r="1" spans="2:12" ht="12" customHeight="1"/>
    <row r="2" spans="2:12" ht="15" customHeight="1">
      <c r="B2" s="401"/>
      <c r="C2" s="401"/>
      <c r="D2" s="401"/>
      <c r="E2" s="401"/>
      <c r="F2" s="401"/>
      <c r="G2" s="401"/>
      <c r="H2" s="401"/>
      <c r="I2" s="401"/>
    </row>
    <row r="3" spans="2:12" ht="15" customHeight="1">
      <c r="B3" s="40"/>
      <c r="C3" s="40"/>
      <c r="D3" s="40"/>
      <c r="E3" s="40"/>
      <c r="F3" s="40"/>
      <c r="G3" s="40"/>
      <c r="H3" s="40"/>
      <c r="I3" s="40"/>
    </row>
    <row r="4" spans="2:12" ht="15" customHeight="1">
      <c r="B4" s="40"/>
      <c r="C4" s="40"/>
      <c r="D4" s="40"/>
      <c r="E4" s="40"/>
      <c r="F4" s="40"/>
      <c r="G4" s="40"/>
      <c r="H4" s="40"/>
      <c r="I4" s="40"/>
    </row>
    <row r="5" spans="2:12" ht="15" customHeight="1">
      <c r="B5" s="379" t="s">
        <v>310</v>
      </c>
      <c r="C5" s="379"/>
      <c r="D5" s="379"/>
      <c r="E5" s="379"/>
      <c r="F5" s="379"/>
      <c r="G5" s="379"/>
      <c r="H5" s="379"/>
      <c r="I5" s="379"/>
    </row>
    <row r="6" spans="2:12" ht="12.6" customHeight="1">
      <c r="B6" s="43" t="s">
        <v>679</v>
      </c>
      <c r="C6" s="39"/>
      <c r="D6" s="39"/>
      <c r="E6" s="39"/>
      <c r="F6" s="39"/>
      <c r="G6" s="39"/>
      <c r="H6" s="39"/>
      <c r="I6" s="39"/>
    </row>
    <row r="7" spans="2:12" ht="12.6" customHeight="1">
      <c r="B7" s="43" t="s">
        <v>680</v>
      </c>
      <c r="C7" s="39"/>
      <c r="D7" s="39"/>
      <c r="E7" s="39"/>
      <c r="F7" s="39"/>
      <c r="G7" s="39"/>
      <c r="H7" s="39"/>
      <c r="I7" s="39"/>
    </row>
    <row r="8" spans="2:12" ht="15.6">
      <c r="B8" s="400"/>
      <c r="C8" s="400"/>
      <c r="D8" s="400"/>
      <c r="E8" s="400"/>
      <c r="F8" s="400"/>
      <c r="G8" s="400"/>
      <c r="H8" s="400"/>
      <c r="I8" s="400"/>
    </row>
    <row r="9" spans="2:12" ht="13.2">
      <c r="B9" s="378" t="s">
        <v>843</v>
      </c>
      <c r="C9" s="378"/>
      <c r="D9" s="378"/>
      <c r="E9" s="378"/>
      <c r="F9" s="378"/>
      <c r="G9" s="378"/>
      <c r="H9" s="378"/>
      <c r="I9" s="378"/>
    </row>
    <row r="10" spans="2:12" ht="13.2">
      <c r="B10" s="378" t="s">
        <v>844</v>
      </c>
      <c r="C10" s="378"/>
      <c r="D10" s="378"/>
      <c r="E10" s="378"/>
      <c r="F10" s="378"/>
      <c r="G10" s="378"/>
      <c r="H10" s="378"/>
      <c r="I10" s="378"/>
    </row>
    <row r="11" spans="2:12" ht="15.6" customHeight="1">
      <c r="B11" s="399" t="s">
        <v>845</v>
      </c>
      <c r="C11" s="399"/>
      <c r="D11" s="399"/>
      <c r="E11" s="399"/>
      <c r="F11" s="399"/>
      <c r="G11" s="399"/>
      <c r="H11" s="399"/>
      <c r="I11" s="399"/>
      <c r="J11" s="10"/>
      <c r="K11" s="10"/>
      <c r="L11" s="10"/>
    </row>
    <row r="12" spans="2:12" ht="6.75" customHeight="1"/>
    <row r="13" spans="2:12" ht="32.25" customHeight="1">
      <c r="B13" s="93" t="s">
        <v>0</v>
      </c>
      <c r="C13" s="93" t="s">
        <v>408</v>
      </c>
      <c r="D13" s="357">
        <v>44926</v>
      </c>
      <c r="E13" s="357">
        <v>44561</v>
      </c>
      <c r="F13" s="93" t="s">
        <v>6</v>
      </c>
      <c r="G13" s="93" t="s">
        <v>408</v>
      </c>
      <c r="H13" s="357">
        <v>44926</v>
      </c>
      <c r="I13" s="357">
        <v>44561</v>
      </c>
    </row>
    <row r="14" spans="2:12" ht="15" customHeight="1">
      <c r="B14" s="134" t="s">
        <v>1</v>
      </c>
      <c r="C14" s="135"/>
      <c r="D14" s="136"/>
      <c r="E14" s="136"/>
      <c r="F14" s="134" t="s">
        <v>178</v>
      </c>
      <c r="G14" s="137"/>
      <c r="H14" s="136"/>
      <c r="I14" s="136"/>
    </row>
    <row r="15" spans="2:12" ht="15" customHeight="1">
      <c r="B15" s="134" t="s">
        <v>112</v>
      </c>
      <c r="C15" s="135"/>
      <c r="D15" s="133">
        <f>SUM(D16:D18)</f>
        <v>3426905609</v>
      </c>
      <c r="E15" s="133">
        <f>SUM(E16:E18)</f>
        <v>474199833</v>
      </c>
      <c r="F15" s="134" t="s">
        <v>292</v>
      </c>
      <c r="G15" s="135"/>
      <c r="H15" s="133">
        <f>SUM(H16:H18)</f>
        <v>20719875089</v>
      </c>
      <c r="I15" s="133">
        <f>SUM(I16:I18)</f>
        <v>25388188705</v>
      </c>
      <c r="K15" s="12"/>
    </row>
    <row r="16" spans="2:12" ht="15" customHeight="1">
      <c r="B16" s="138" t="s">
        <v>555</v>
      </c>
      <c r="C16" s="135" t="str">
        <f>+Notas!B100</f>
        <v>5.4.1</v>
      </c>
      <c r="D16" s="128">
        <f>+Notas!F104</f>
        <v>3000000</v>
      </c>
      <c r="E16" s="128">
        <f>+Notas!G103</f>
        <v>2000000</v>
      </c>
      <c r="F16" s="139" t="s">
        <v>438</v>
      </c>
      <c r="G16" s="135" t="s">
        <v>649</v>
      </c>
      <c r="H16" s="128">
        <v>0</v>
      </c>
      <c r="I16" s="128">
        <v>0</v>
      </c>
      <c r="K16" s="12"/>
    </row>
    <row r="17" spans="2:13" ht="15" customHeight="1">
      <c r="B17" s="341" t="s">
        <v>732</v>
      </c>
      <c r="C17" s="135" t="str">
        <f>+Notas!B100</f>
        <v>5.4.1</v>
      </c>
      <c r="D17" s="141">
        <f>+Notas!F102</f>
        <v>0</v>
      </c>
      <c r="E17" s="141">
        <f>+Notas!G102</f>
        <v>0</v>
      </c>
      <c r="F17" s="138" t="s">
        <v>439</v>
      </c>
      <c r="G17" s="135" t="str">
        <f>+Notas!B365</f>
        <v>5.14</v>
      </c>
      <c r="H17" s="128">
        <v>0</v>
      </c>
      <c r="I17" s="128">
        <v>0</v>
      </c>
      <c r="K17" s="13"/>
      <c r="L17" s="12"/>
      <c r="M17" s="12"/>
    </row>
    <row r="18" spans="2:13" ht="15" customHeight="1">
      <c r="B18" s="341" t="s">
        <v>556</v>
      </c>
      <c r="C18" s="140" t="str">
        <f>+Notas!B106</f>
        <v>5.4.2</v>
      </c>
      <c r="D18" s="141">
        <f>+Notas!F153</f>
        <v>3423905609</v>
      </c>
      <c r="E18" s="141">
        <f>+Notas!G153</f>
        <v>472199833</v>
      </c>
      <c r="F18" s="142" t="s">
        <v>295</v>
      </c>
      <c r="G18" s="135"/>
      <c r="H18" s="128">
        <v>20719875089</v>
      </c>
      <c r="I18" s="128">
        <v>25388188705</v>
      </c>
      <c r="K18" s="13"/>
      <c r="L18" s="12"/>
      <c r="M18" s="12"/>
    </row>
    <row r="19" spans="2:13" ht="15" customHeight="1">
      <c r="B19" s="342"/>
      <c r="C19" s="343"/>
      <c r="D19" s="342"/>
      <c r="E19" s="342"/>
      <c r="F19" s="143"/>
      <c r="G19" s="144"/>
      <c r="H19" s="143"/>
      <c r="I19" s="143"/>
      <c r="K19" s="13"/>
      <c r="M19" s="12"/>
    </row>
    <row r="20" spans="2:13" ht="15" customHeight="1">
      <c r="B20" s="134" t="s">
        <v>414</v>
      </c>
      <c r="C20" s="135" t="str">
        <f>+Notas!B157</f>
        <v>5.5</v>
      </c>
      <c r="D20" s="133">
        <f>SUM(D21:D24)</f>
        <v>82841817020.596008</v>
      </c>
      <c r="E20" s="133">
        <f>SUM(E21:E24)</f>
        <v>192008740794</v>
      </c>
      <c r="F20" s="136"/>
      <c r="G20" s="135"/>
      <c r="H20" s="136"/>
      <c r="I20" s="136"/>
      <c r="M20" s="12"/>
    </row>
    <row r="21" spans="2:13" ht="15" customHeight="1">
      <c r="B21" s="139" t="s">
        <v>761</v>
      </c>
      <c r="C21" s="145"/>
      <c r="D21" s="128">
        <f>+Notas!G178</f>
        <v>46171056085</v>
      </c>
      <c r="E21" s="141">
        <v>48535261690</v>
      </c>
      <c r="F21" s="134" t="s">
        <v>903</v>
      </c>
      <c r="G21" s="135" t="str">
        <f>+Notas!B333</f>
        <v>5.11</v>
      </c>
      <c r="H21" s="133">
        <f>SUM(H22:H23)</f>
        <v>20367129910</v>
      </c>
      <c r="I21" s="133">
        <f>SUM(I22:I23)</f>
        <v>109160462231</v>
      </c>
    </row>
    <row r="22" spans="2:13" ht="15" customHeight="1">
      <c r="B22" s="139" t="s">
        <v>762</v>
      </c>
      <c r="C22" s="145"/>
      <c r="D22" s="128">
        <f>+Notas!G172</f>
        <v>15007645223</v>
      </c>
      <c r="E22" s="141">
        <v>115445173913</v>
      </c>
      <c r="F22" s="139" t="s">
        <v>902</v>
      </c>
      <c r="G22" s="145"/>
      <c r="H22" s="128">
        <f>+Notas!D347</f>
        <v>20307287670</v>
      </c>
      <c r="I22" s="128">
        <f>+Notas!D349</f>
        <v>96386712333</v>
      </c>
    </row>
    <row r="23" spans="2:13" ht="15" customHeight="1">
      <c r="B23" s="136" t="s">
        <v>763</v>
      </c>
      <c r="C23" s="145"/>
      <c r="D23" s="128">
        <f>+Notas!G188</f>
        <v>21663115712.596001</v>
      </c>
      <c r="E23" s="141">
        <v>28041268683</v>
      </c>
      <c r="F23" s="142" t="s">
        <v>440</v>
      </c>
      <c r="G23" s="145"/>
      <c r="H23" s="128">
        <f>+Notas!D341</f>
        <v>59842240</v>
      </c>
      <c r="I23" s="128">
        <f>+Notas!D342</f>
        <v>12773749898</v>
      </c>
      <c r="K23" s="12"/>
    </row>
    <row r="24" spans="2:13" ht="15" customHeight="1">
      <c r="B24" s="139" t="s">
        <v>738</v>
      </c>
      <c r="C24" s="145" t="str">
        <f>+Notas!B445</f>
        <v>5.22</v>
      </c>
      <c r="D24" s="128">
        <v>0</v>
      </c>
      <c r="E24" s="141">
        <v>-12963492</v>
      </c>
      <c r="F24" s="142"/>
      <c r="G24" s="135"/>
      <c r="H24" s="128"/>
      <c r="I24" s="128"/>
    </row>
    <row r="25" spans="2:13" ht="15" customHeight="1">
      <c r="B25" s="138"/>
      <c r="C25" s="135"/>
      <c r="D25" s="128"/>
      <c r="E25" s="128"/>
      <c r="F25" s="146" t="s">
        <v>294</v>
      </c>
      <c r="G25" s="135"/>
      <c r="H25" s="133">
        <f>SUM(H26:H28)</f>
        <v>486400700</v>
      </c>
      <c r="I25" s="133">
        <f>SUM(I26:I28)</f>
        <v>376885186</v>
      </c>
      <c r="K25" s="12"/>
    </row>
    <row r="26" spans="2:13" ht="15" customHeight="1">
      <c r="B26" s="134" t="s">
        <v>225</v>
      </c>
      <c r="C26" s="135"/>
      <c r="D26" s="133">
        <f>SUM(D27:D28)</f>
        <v>11029691263</v>
      </c>
      <c r="E26" s="133">
        <f>SUM(E27:E28)</f>
        <v>1711951099</v>
      </c>
      <c r="F26" s="139" t="s">
        <v>179</v>
      </c>
      <c r="G26" s="145"/>
      <c r="H26" s="128">
        <v>306264124</v>
      </c>
      <c r="I26" s="128">
        <v>220666168</v>
      </c>
    </row>
    <row r="27" spans="2:13" ht="15" customHeight="1">
      <c r="B27" s="136" t="s">
        <v>413</v>
      </c>
      <c r="C27" s="135" t="s">
        <v>604</v>
      </c>
      <c r="D27" s="128">
        <f>+Notas!E251</f>
        <v>331730896</v>
      </c>
      <c r="E27" s="128">
        <f>+Notas!E252</f>
        <v>1208630140</v>
      </c>
      <c r="F27" s="139" t="s">
        <v>187</v>
      </c>
      <c r="G27" s="145"/>
      <c r="H27" s="128">
        <v>180136576</v>
      </c>
      <c r="I27" s="147">
        <v>85464648</v>
      </c>
    </row>
    <row r="28" spans="2:13" ht="15" customHeight="1">
      <c r="B28" s="138" t="s">
        <v>648</v>
      </c>
      <c r="C28" s="135" t="s">
        <v>604</v>
      </c>
      <c r="D28" s="128">
        <f>+Notas!E260</f>
        <v>10697960367</v>
      </c>
      <c r="E28" s="128">
        <f>+Notas!E261</f>
        <v>503320959</v>
      </c>
      <c r="F28" s="142" t="s">
        <v>296</v>
      </c>
      <c r="G28" s="135"/>
      <c r="H28" s="128">
        <v>0</v>
      </c>
      <c r="I28" s="128">
        <v>70754370</v>
      </c>
      <c r="K28" s="12"/>
    </row>
    <row r="29" spans="2:13" ht="15" customHeight="1">
      <c r="B29" s="138"/>
      <c r="C29" s="135"/>
      <c r="D29" s="128"/>
      <c r="E29" s="128"/>
      <c r="F29" s="138"/>
      <c r="G29" s="135"/>
      <c r="H29" s="128"/>
      <c r="I29" s="128"/>
      <c r="K29" s="12"/>
    </row>
    <row r="30" spans="2:13" ht="15" customHeight="1">
      <c r="B30" s="134" t="s">
        <v>227</v>
      </c>
      <c r="C30" s="135"/>
      <c r="D30" s="133">
        <f>SUM(D31)</f>
        <v>1245990861</v>
      </c>
      <c r="E30" s="133">
        <f>SUM(E31)</f>
        <v>114662305</v>
      </c>
      <c r="F30" s="134" t="s">
        <v>293</v>
      </c>
      <c r="G30" s="135" t="str">
        <f>+Notas!B393</f>
        <v>5.18</v>
      </c>
      <c r="H30" s="133">
        <f>+H31</f>
        <v>3002040125</v>
      </c>
      <c r="I30" s="133">
        <f>+I31</f>
        <v>2118707702</v>
      </c>
    </row>
    <row r="31" spans="2:13" ht="15" customHeight="1">
      <c r="B31" s="139" t="s">
        <v>412</v>
      </c>
      <c r="C31" s="145" t="str">
        <f>+Notas!B310</f>
        <v>5.10</v>
      </c>
      <c r="D31" s="128">
        <f>+Notas!D331</f>
        <v>1245990861</v>
      </c>
      <c r="E31" s="128">
        <f>+Notas!E331</f>
        <v>114662305</v>
      </c>
      <c r="F31" s="138" t="s">
        <v>441</v>
      </c>
      <c r="G31" s="135"/>
      <c r="H31" s="128">
        <f>+Notas!D408</f>
        <v>3002040125</v>
      </c>
      <c r="I31" s="128">
        <f>+Notas!D409</f>
        <v>2118707702</v>
      </c>
      <c r="K31" s="12"/>
      <c r="L31" s="12"/>
    </row>
    <row r="32" spans="2:13" ht="15" customHeight="1">
      <c r="B32" s="138"/>
      <c r="C32" s="135"/>
      <c r="D32" s="128"/>
      <c r="E32" s="128"/>
      <c r="F32" s="134" t="s">
        <v>180</v>
      </c>
      <c r="G32" s="135"/>
      <c r="H32" s="133">
        <f>+H30+H25+H21+H15</f>
        <v>44575445824</v>
      </c>
      <c r="I32" s="133">
        <v>137044243824</v>
      </c>
    </row>
    <row r="33" spans="2:13" ht="15" customHeight="1">
      <c r="B33" s="134" t="s">
        <v>3</v>
      </c>
      <c r="C33" s="135"/>
      <c r="D33" s="133">
        <f>+D15+D20+D26+D30</f>
        <v>98544404753.596008</v>
      </c>
      <c r="E33" s="133">
        <f>+E15+E20+E26+E30</f>
        <v>194309554031</v>
      </c>
      <c r="F33" s="139"/>
      <c r="G33" s="145"/>
      <c r="H33" s="136"/>
      <c r="I33" s="136"/>
      <c r="K33" s="12"/>
    </row>
    <row r="34" spans="2:13" ht="15" customHeight="1">
      <c r="B34" s="138"/>
      <c r="C34" s="135"/>
      <c r="D34" s="128"/>
      <c r="E34" s="128"/>
      <c r="F34" s="134" t="s">
        <v>181</v>
      </c>
      <c r="G34" s="135"/>
      <c r="H34" s="133">
        <f>+H32</f>
        <v>44575445824</v>
      </c>
      <c r="I34" s="133">
        <v>137044243824</v>
      </c>
      <c r="K34" s="14"/>
      <c r="L34" s="14"/>
      <c r="M34" s="12"/>
    </row>
    <row r="35" spans="2:13" ht="15" customHeight="1">
      <c r="B35" s="134" t="s">
        <v>4</v>
      </c>
      <c r="C35" s="135"/>
      <c r="D35" s="128"/>
      <c r="E35" s="128"/>
      <c r="F35" s="138"/>
      <c r="G35" s="135"/>
      <c r="H35" s="136"/>
      <c r="I35" s="136"/>
      <c r="K35" s="14"/>
      <c r="L35" s="14"/>
    </row>
    <row r="36" spans="2:13" ht="15" customHeight="1">
      <c r="B36" s="134" t="s">
        <v>128</v>
      </c>
      <c r="C36" s="145" t="str">
        <f>+Notas!B157</f>
        <v>5.5</v>
      </c>
      <c r="D36" s="133">
        <f>SUM(D37:D39)</f>
        <v>7303400000</v>
      </c>
      <c r="E36" s="133">
        <f>SUM(E37:E39)</f>
        <v>4050700000</v>
      </c>
      <c r="F36" s="134" t="s">
        <v>442</v>
      </c>
      <c r="G36" s="135" t="str">
        <f>+Notas!B431</f>
        <v>5.21</v>
      </c>
      <c r="H36" s="128">
        <f>+Notas!G443</f>
        <v>62520939671.709686</v>
      </c>
      <c r="I36" s="128">
        <v>62395501788</v>
      </c>
      <c r="K36" s="14"/>
      <c r="L36" s="14"/>
    </row>
    <row r="37" spans="2:13" ht="15" customHeight="1">
      <c r="B37" s="138" t="s">
        <v>639</v>
      </c>
      <c r="C37" s="135"/>
      <c r="D37" s="128">
        <f>+Notas!G233</f>
        <v>6301400000</v>
      </c>
      <c r="E37" s="128">
        <v>3150700000</v>
      </c>
      <c r="F37" s="134" t="s">
        <v>182</v>
      </c>
      <c r="G37" s="135"/>
      <c r="H37" s="133">
        <f>+H36</f>
        <v>62520939671.709686</v>
      </c>
      <c r="I37" s="133">
        <v>62395501788</v>
      </c>
      <c r="K37" s="14"/>
      <c r="L37" s="15"/>
    </row>
    <row r="38" spans="2:13" ht="15" customHeight="1">
      <c r="B38" s="139" t="s">
        <v>739</v>
      </c>
      <c r="C38" s="145"/>
      <c r="D38" s="128">
        <f>+Notas!G234</f>
        <v>1002000000</v>
      </c>
      <c r="E38" s="128">
        <v>900000000</v>
      </c>
      <c r="F38" s="134"/>
      <c r="G38" s="135"/>
      <c r="H38" s="128"/>
      <c r="I38" s="128"/>
      <c r="K38" s="12"/>
    </row>
    <row r="39" spans="2:13" ht="15" customHeight="1">
      <c r="B39" s="139" t="s">
        <v>740</v>
      </c>
      <c r="C39" s="145"/>
      <c r="D39" s="128">
        <v>0</v>
      </c>
      <c r="E39" s="128">
        <v>0</v>
      </c>
      <c r="F39" s="134"/>
      <c r="G39" s="135"/>
      <c r="H39" s="128"/>
      <c r="I39" s="128"/>
      <c r="K39" s="12"/>
      <c r="L39" s="12"/>
    </row>
    <row r="40" spans="2:13" ht="15" customHeight="1">
      <c r="B40" s="138"/>
      <c r="C40" s="135"/>
      <c r="D40" s="128"/>
      <c r="E40" s="128"/>
      <c r="F40" s="134"/>
      <c r="G40" s="135"/>
      <c r="H40" s="128"/>
      <c r="I40" s="128"/>
      <c r="L40" s="12"/>
    </row>
    <row r="41" spans="2:13" ht="15" customHeight="1">
      <c r="B41" s="134" t="s">
        <v>226</v>
      </c>
      <c r="C41" s="135" t="str">
        <f>+Notas!B272</f>
        <v>5.7</v>
      </c>
      <c r="D41" s="133">
        <f>SUM(D42:D43)</f>
        <v>893790723</v>
      </c>
      <c r="E41" s="133">
        <f>SUM(E42:E43)</f>
        <v>918572055</v>
      </c>
      <c r="F41" s="134"/>
      <c r="G41" s="135"/>
      <c r="H41" s="128"/>
      <c r="I41" s="128"/>
      <c r="L41" s="12"/>
    </row>
    <row r="42" spans="2:13" ht="15" customHeight="1">
      <c r="B42" s="138" t="s">
        <v>411</v>
      </c>
      <c r="C42" s="135"/>
      <c r="D42" s="128">
        <f>+Notas!I281</f>
        <v>1833331423</v>
      </c>
      <c r="E42" s="128">
        <f>+Notas!I282</f>
        <v>1489783312</v>
      </c>
      <c r="F42" s="134"/>
      <c r="G42" s="135"/>
      <c r="H42" s="128"/>
      <c r="I42" s="128"/>
      <c r="L42" s="12"/>
    </row>
    <row r="43" spans="2:13" ht="15" customHeight="1">
      <c r="B43" s="138" t="s">
        <v>410</v>
      </c>
      <c r="C43" s="135"/>
      <c r="D43" s="128">
        <f>-Notas!I290</f>
        <v>-939540700</v>
      </c>
      <c r="E43" s="128">
        <f>-Notas!I291</f>
        <v>-571211257</v>
      </c>
      <c r="F43" s="138"/>
      <c r="G43" s="135"/>
      <c r="H43" s="128"/>
      <c r="I43" s="128"/>
      <c r="J43" s="12"/>
    </row>
    <row r="44" spans="2:13" ht="15" customHeight="1">
      <c r="B44" s="138"/>
      <c r="C44" s="135"/>
      <c r="D44" s="128"/>
      <c r="E44" s="128"/>
      <c r="F44" s="138"/>
      <c r="G44" s="135"/>
      <c r="H44" s="128"/>
      <c r="I44" s="128"/>
      <c r="J44" s="12"/>
      <c r="K44" s="12"/>
    </row>
    <row r="45" spans="2:13" ht="15" customHeight="1">
      <c r="B45" s="134" t="s">
        <v>245</v>
      </c>
      <c r="C45" s="135"/>
      <c r="D45" s="133">
        <f>SUM(D46:D47)</f>
        <v>354790019</v>
      </c>
      <c r="E45" s="133">
        <f>SUM(E46:E47)</f>
        <v>160919526</v>
      </c>
      <c r="F45" s="138"/>
      <c r="G45" s="135"/>
      <c r="H45" s="128"/>
      <c r="I45" s="128"/>
      <c r="J45" s="12"/>
      <c r="K45" s="12"/>
    </row>
    <row r="46" spans="2:13" ht="15" customHeight="1">
      <c r="B46" s="138" t="s">
        <v>409</v>
      </c>
      <c r="C46" s="135" t="str">
        <f>+Notas!B301</f>
        <v>5.9</v>
      </c>
      <c r="D46" s="128">
        <f>+Notas!G306</f>
        <v>302751254</v>
      </c>
      <c r="E46" s="128">
        <f>+Notas!G307</f>
        <v>129846531</v>
      </c>
      <c r="F46" s="138"/>
      <c r="G46" s="135"/>
      <c r="H46" s="128"/>
      <c r="I46" s="128"/>
      <c r="J46" s="12"/>
      <c r="K46" s="12"/>
    </row>
    <row r="47" spans="2:13" ht="15" customHeight="1">
      <c r="B47" s="138" t="s">
        <v>764</v>
      </c>
      <c r="C47" s="135" t="str">
        <f>+Notas!B293</f>
        <v>5.8</v>
      </c>
      <c r="D47" s="128">
        <v>52038765</v>
      </c>
      <c r="E47" s="128">
        <v>31072995</v>
      </c>
      <c r="F47" s="138"/>
      <c r="G47" s="135"/>
      <c r="H47" s="128"/>
      <c r="I47" s="128"/>
      <c r="J47" s="12"/>
      <c r="K47" s="12"/>
    </row>
    <row r="48" spans="2:13" ht="15" customHeight="1">
      <c r="B48" s="134" t="s">
        <v>5</v>
      </c>
      <c r="C48" s="135"/>
      <c r="D48" s="133">
        <f>+D36+D41+D45</f>
        <v>8551980742</v>
      </c>
      <c r="E48" s="133">
        <f>+E36+E41+E45</f>
        <v>5130191581</v>
      </c>
      <c r="F48" s="138"/>
      <c r="G48" s="135"/>
      <c r="H48" s="128"/>
      <c r="I48" s="128"/>
      <c r="L48" s="12"/>
    </row>
    <row r="49" spans="2:13" ht="13.2">
      <c r="B49" s="134"/>
      <c r="C49" s="135"/>
      <c r="D49" s="133"/>
      <c r="E49" s="133"/>
      <c r="F49" s="134"/>
      <c r="G49" s="148"/>
      <c r="H49" s="128"/>
      <c r="I49" s="128"/>
      <c r="K49" s="12"/>
      <c r="L49" s="12"/>
      <c r="M49" s="12"/>
    </row>
    <row r="50" spans="2:13" ht="13.2">
      <c r="B50" s="79" t="s">
        <v>60</v>
      </c>
      <c r="C50" s="80"/>
      <c r="D50" s="81">
        <f>+D48+D33</f>
        <v>107096385495.59601</v>
      </c>
      <c r="E50" s="81">
        <f>+E48+E33</f>
        <v>199439745612</v>
      </c>
      <c r="F50" s="82" t="s">
        <v>687</v>
      </c>
      <c r="G50" s="80"/>
      <c r="H50" s="81">
        <f>+H37+H34</f>
        <v>107096385495.70969</v>
      </c>
      <c r="I50" s="81">
        <f>+I32+I37</f>
        <v>199439745612</v>
      </c>
      <c r="K50" s="12"/>
      <c r="L50" s="12"/>
    </row>
    <row r="51" spans="2:13" ht="13.2">
      <c r="B51" s="49" t="s">
        <v>638</v>
      </c>
      <c r="C51" s="44"/>
      <c r="D51" s="49"/>
      <c r="E51" s="83"/>
      <c r="F51" s="49"/>
      <c r="G51" s="44"/>
      <c r="H51" s="84"/>
      <c r="I51" s="84"/>
      <c r="K51" s="12"/>
      <c r="L51" s="12"/>
    </row>
    <row r="52" spans="2:13">
      <c r="D52" s="16"/>
      <c r="E52" s="16"/>
      <c r="F52" s="12"/>
      <c r="H52" s="12"/>
      <c r="I52" s="12"/>
    </row>
    <row r="53" spans="2:13">
      <c r="B53" s="16"/>
      <c r="C53" s="17"/>
      <c r="D53" s="16"/>
      <c r="E53" s="16" t="s">
        <v>305</v>
      </c>
      <c r="F53" s="16"/>
      <c r="G53" s="17"/>
      <c r="H53" s="16"/>
      <c r="I53" s="16"/>
      <c r="J53" s="16"/>
      <c r="K53" s="12"/>
    </row>
    <row r="54" spans="2:13" s="16" customFormat="1">
      <c r="C54" s="17"/>
      <c r="G54" s="17"/>
    </row>
    <row r="55" spans="2:13" s="16" customFormat="1">
      <c r="B55" s="17"/>
      <c r="C55" s="17"/>
      <c r="F55" s="17"/>
      <c r="G55" s="17"/>
    </row>
    <row r="56" spans="2:13" s="16" customFormat="1">
      <c r="B56" s="18"/>
      <c r="C56" s="17"/>
      <c r="F56" s="18"/>
      <c r="G56" s="17"/>
    </row>
    <row r="57" spans="2:13" s="16" customFormat="1">
      <c r="C57" s="17"/>
      <c r="G57" s="17"/>
    </row>
    <row r="58" spans="2:13" s="16" customFormat="1">
      <c r="C58" s="17"/>
      <c r="G58" s="17"/>
    </row>
    <row r="59" spans="2:13" s="16" customFormat="1">
      <c r="C59" s="17"/>
      <c r="G59" s="17"/>
    </row>
    <row r="60" spans="2:13" s="16" customFormat="1">
      <c r="C60" s="17"/>
      <c r="G60" s="17"/>
    </row>
    <row r="61" spans="2:13" s="16" customFormat="1">
      <c r="C61" s="17"/>
      <c r="G61" s="17"/>
    </row>
    <row r="62" spans="2:13" s="16" customFormat="1">
      <c r="C62" s="17"/>
      <c r="G62" s="17"/>
    </row>
    <row r="63" spans="2:13" s="16" customFormat="1">
      <c r="B63" s="37"/>
      <c r="C63" s="37"/>
      <c r="D63" s="37"/>
      <c r="E63" s="37"/>
      <c r="F63" s="37"/>
      <c r="G63" s="19"/>
    </row>
    <row r="64" spans="2:13" s="16" customFormat="1">
      <c r="B64" s="37"/>
      <c r="C64" s="37"/>
      <c r="D64" s="37"/>
      <c r="E64" s="37"/>
      <c r="F64" s="37"/>
      <c r="G64" s="19"/>
    </row>
    <row r="65" spans="2:9" s="16" customFormat="1">
      <c r="B65" s="37"/>
      <c r="C65" s="37"/>
      <c r="D65" s="37"/>
      <c r="E65" s="37"/>
      <c r="F65" s="37"/>
      <c r="G65" s="19"/>
      <c r="H65" s="9"/>
      <c r="I65" s="9"/>
    </row>
    <row r="66" spans="2:9">
      <c r="B66" s="37"/>
      <c r="C66" s="37"/>
      <c r="D66" s="37"/>
      <c r="E66" s="37"/>
      <c r="F66" s="37"/>
      <c r="G66" s="19"/>
    </row>
    <row r="67" spans="2:9">
      <c r="B67" s="37"/>
      <c r="C67" s="37"/>
      <c r="D67" s="37"/>
      <c r="E67" s="37"/>
      <c r="F67" s="37"/>
      <c r="G67" s="19"/>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3"/>
  <sheetViews>
    <sheetView showGridLines="0" topLeftCell="A27" zoomScale="85" zoomScaleNormal="85" workbookViewId="0">
      <selection activeCell="D53" sqref="D53"/>
    </sheetView>
  </sheetViews>
  <sheetFormatPr baseColWidth="10" defaultColWidth="11.5546875" defaultRowHeight="12.6"/>
  <cols>
    <col min="1" max="1" width="11.5546875" style="9"/>
    <col min="2" max="2" width="61.6640625" style="9" customWidth="1"/>
    <col min="3" max="3" width="8.109375" style="11" customWidth="1"/>
    <col min="4" max="4" width="20.33203125" style="9" customWidth="1"/>
    <col min="5" max="5" width="20.33203125" style="326" customWidth="1"/>
    <col min="6" max="6" width="15.109375" style="16" bestFit="1" customWidth="1"/>
    <col min="7" max="7" width="15.88671875" style="16" bestFit="1" customWidth="1"/>
    <col min="8" max="8" width="14.6640625" style="16" bestFit="1" customWidth="1"/>
    <col min="9" max="9" width="13.6640625" style="9" bestFit="1" customWidth="1"/>
    <col min="10" max="10" width="14.6640625" style="9" bestFit="1" customWidth="1"/>
    <col min="11" max="11" width="13.6640625" style="9" bestFit="1" customWidth="1"/>
    <col min="12" max="16384" width="11.5546875" style="9"/>
  </cols>
  <sheetData>
    <row r="1" spans="2:9">
      <c r="B1" s="45"/>
      <c r="C1" s="314"/>
      <c r="D1" s="45"/>
      <c r="E1" s="315"/>
      <c r="F1" s="77"/>
      <c r="G1" s="77"/>
      <c r="H1" s="77"/>
      <c r="I1" s="45"/>
    </row>
    <row r="2" spans="2:9">
      <c r="B2" s="45"/>
      <c r="C2" s="314"/>
      <c r="D2" s="45"/>
      <c r="E2" s="315"/>
      <c r="F2" s="77"/>
      <c r="G2" s="77"/>
      <c r="H2" s="77"/>
      <c r="I2" s="45"/>
    </row>
    <row r="3" spans="2:9">
      <c r="B3" s="45"/>
      <c r="C3" s="314"/>
      <c r="D3" s="45"/>
      <c r="E3" s="315"/>
      <c r="F3" s="77"/>
      <c r="G3" s="77"/>
      <c r="H3" s="77"/>
      <c r="I3" s="45"/>
    </row>
    <row r="4" spans="2:9">
      <c r="B4" s="45"/>
      <c r="C4" s="314"/>
      <c r="D4" s="45"/>
      <c r="E4" s="315"/>
      <c r="F4" s="77"/>
      <c r="G4" s="77"/>
      <c r="H4" s="77"/>
      <c r="I4" s="45"/>
    </row>
    <row r="5" spans="2:9">
      <c r="B5" s="45"/>
      <c r="C5" s="314"/>
      <c r="D5" s="45"/>
      <c r="E5" s="315"/>
      <c r="F5" s="77"/>
      <c r="G5" s="77"/>
      <c r="H5" s="77"/>
      <c r="I5" s="45"/>
    </row>
    <row r="6" spans="2:9" ht="13.2">
      <c r="B6" s="379" t="s">
        <v>310</v>
      </c>
      <c r="C6" s="379"/>
      <c r="D6" s="379"/>
      <c r="E6" s="379"/>
      <c r="F6" s="379"/>
      <c r="G6" s="379"/>
      <c r="H6" s="379"/>
      <c r="I6" s="379"/>
    </row>
    <row r="7" spans="2:9" ht="12.6" customHeight="1">
      <c r="B7" s="43" t="s">
        <v>679</v>
      </c>
      <c r="C7" s="42"/>
      <c r="D7" s="42"/>
      <c r="E7" s="42"/>
      <c r="F7" s="42"/>
      <c r="G7" s="42"/>
      <c r="H7" s="42"/>
      <c r="I7" s="42"/>
    </row>
    <row r="8" spans="2:9" ht="12.6" customHeight="1">
      <c r="B8" s="43" t="s">
        <v>680</v>
      </c>
      <c r="C8" s="42"/>
      <c r="D8" s="42"/>
      <c r="E8" s="42"/>
      <c r="F8" s="42"/>
      <c r="G8" s="42"/>
      <c r="H8" s="42"/>
      <c r="I8" s="42"/>
    </row>
    <row r="9" spans="2:9" ht="12.6" customHeight="1">
      <c r="B9" s="41"/>
      <c r="C9" s="42"/>
      <c r="D9" s="42"/>
      <c r="E9" s="42"/>
      <c r="F9" s="42"/>
      <c r="G9" s="42"/>
      <c r="H9" s="42"/>
      <c r="I9" s="42"/>
    </row>
    <row r="10" spans="2:9" ht="61.5" customHeight="1">
      <c r="B10" s="402" t="s">
        <v>846</v>
      </c>
      <c r="C10" s="402"/>
      <c r="D10" s="402"/>
      <c r="E10" s="402"/>
      <c r="F10" s="77"/>
      <c r="G10" s="77"/>
      <c r="H10" s="77"/>
      <c r="I10" s="45"/>
    </row>
    <row r="11" spans="2:9" ht="21" customHeight="1">
      <c r="B11" s="327" t="s">
        <v>83</v>
      </c>
      <c r="C11" s="328" t="s">
        <v>408</v>
      </c>
      <c r="D11" s="357">
        <v>44926</v>
      </c>
      <c r="E11" s="357">
        <v>44561</v>
      </c>
      <c r="F11" s="77"/>
      <c r="G11" s="77"/>
      <c r="H11" s="77"/>
      <c r="I11" s="45"/>
    </row>
    <row r="12" spans="2:9" ht="15" customHeight="1">
      <c r="B12" s="316" t="s">
        <v>557</v>
      </c>
      <c r="C12" s="317"/>
      <c r="D12" s="318">
        <f>+D16+D17+D18</f>
        <v>23361849054</v>
      </c>
      <c r="E12" s="318">
        <f>+E16+E17+E18</f>
        <v>26617230657</v>
      </c>
      <c r="F12" s="77"/>
      <c r="G12" s="77"/>
      <c r="H12" s="77"/>
      <c r="I12" s="45"/>
    </row>
    <row r="13" spans="2:9" ht="15" customHeight="1">
      <c r="B13" s="319" t="s">
        <v>233</v>
      </c>
      <c r="C13" s="320"/>
      <c r="D13" s="73"/>
      <c r="E13" s="72"/>
      <c r="F13" s="77"/>
      <c r="G13" s="77"/>
      <c r="H13" s="77"/>
      <c r="I13" s="45"/>
    </row>
    <row r="14" spans="2:9" ht="15" customHeight="1">
      <c r="B14" s="319" t="s">
        <v>232</v>
      </c>
      <c r="C14" s="320"/>
      <c r="D14" s="73"/>
      <c r="E14" s="72"/>
      <c r="F14" s="77"/>
      <c r="G14" s="77"/>
      <c r="H14" s="77"/>
      <c r="I14" s="45"/>
    </row>
    <row r="15" spans="2:9" ht="15" customHeight="1">
      <c r="B15" s="319" t="s">
        <v>234</v>
      </c>
      <c r="C15" s="320"/>
      <c r="D15" s="73"/>
      <c r="E15" s="72"/>
      <c r="F15" s="77"/>
      <c r="G15" s="77"/>
      <c r="H15" s="77"/>
      <c r="I15" s="45"/>
    </row>
    <row r="16" spans="2:9" ht="15" customHeight="1">
      <c r="B16" s="96" t="s">
        <v>424</v>
      </c>
      <c r="C16" s="321" t="str">
        <f>+Notas!B453</f>
        <v>5.23.1</v>
      </c>
      <c r="D16" s="74">
        <f>+Notas!D458</f>
        <v>4096375168</v>
      </c>
      <c r="E16" s="74">
        <f>+Notas!E458</f>
        <v>900613663</v>
      </c>
      <c r="F16" s="77"/>
      <c r="G16" s="77"/>
      <c r="H16" s="77"/>
      <c r="I16" s="45"/>
    </row>
    <row r="17" spans="2:11" ht="15" customHeight="1">
      <c r="B17" s="96" t="s">
        <v>423</v>
      </c>
      <c r="C17" s="321" t="str">
        <f>+Notas!B460</f>
        <v>5.23.2</v>
      </c>
      <c r="D17" s="74">
        <f>+Notas!D468</f>
        <v>17625068280</v>
      </c>
      <c r="E17" s="74">
        <f>+Notas!E468</f>
        <v>25715245442</v>
      </c>
      <c r="F17" s="77"/>
      <c r="G17" s="77"/>
      <c r="H17" s="77"/>
      <c r="I17" s="45"/>
    </row>
    <row r="18" spans="2:11" ht="15" customHeight="1">
      <c r="B18" s="96" t="s">
        <v>437</v>
      </c>
      <c r="C18" s="321" t="str">
        <f>+Notas!B420</f>
        <v>5.20</v>
      </c>
      <c r="D18" s="74">
        <f>+Notas!E428</f>
        <v>1640405606</v>
      </c>
      <c r="E18" s="74">
        <f>+Notas!E429</f>
        <v>1371552</v>
      </c>
      <c r="F18" s="77"/>
      <c r="G18" s="77"/>
      <c r="H18" s="77"/>
      <c r="I18" s="45"/>
    </row>
    <row r="19" spans="2:11" ht="15" customHeight="1">
      <c r="B19" s="85" t="s">
        <v>8</v>
      </c>
      <c r="C19" s="76"/>
      <c r="D19" s="72">
        <f>+SUM(D20:D21)</f>
        <v>-2852843759</v>
      </c>
      <c r="E19" s="72">
        <f>+SUM(E20:E21)</f>
        <v>-1154390497</v>
      </c>
      <c r="F19" s="77"/>
      <c r="G19" s="77"/>
      <c r="H19" s="77"/>
      <c r="I19" s="45"/>
    </row>
    <row r="20" spans="2:11" ht="15" customHeight="1">
      <c r="B20" s="75" t="s">
        <v>235</v>
      </c>
      <c r="C20" s="76"/>
      <c r="D20" s="74">
        <f>-456062582-20086099</f>
        <v>-476148681</v>
      </c>
      <c r="E20" s="74">
        <v>-590105937</v>
      </c>
      <c r="F20" s="77"/>
      <c r="G20" s="77"/>
      <c r="H20" s="77"/>
      <c r="I20" s="77"/>
    </row>
    <row r="21" spans="2:11" ht="15" customHeight="1">
      <c r="B21" s="75" t="s">
        <v>422</v>
      </c>
      <c r="C21" s="76" t="str">
        <f>+Notas!B479</f>
        <v>5.24.1</v>
      </c>
      <c r="D21" s="74">
        <f>-Notas!D489</f>
        <v>-2376695078</v>
      </c>
      <c r="E21" s="74">
        <f>-Notas!E489</f>
        <v>-564284560</v>
      </c>
      <c r="F21" s="77"/>
      <c r="G21" s="77"/>
      <c r="H21" s="77"/>
      <c r="I21" s="45"/>
    </row>
    <row r="22" spans="2:11" ht="15" customHeight="1">
      <c r="B22" s="85" t="s">
        <v>9</v>
      </c>
      <c r="C22" s="76"/>
      <c r="D22" s="72">
        <f>+D12+D19</f>
        <v>20509005295</v>
      </c>
      <c r="E22" s="72">
        <f>+E12+E19</f>
        <v>25462840160</v>
      </c>
      <c r="F22" s="77"/>
      <c r="G22" s="77"/>
      <c r="H22" s="77"/>
      <c r="I22" s="45"/>
    </row>
    <row r="23" spans="2:11" ht="15" customHeight="1">
      <c r="B23" s="85" t="s">
        <v>230</v>
      </c>
      <c r="C23" s="76"/>
      <c r="D23" s="72">
        <f>SUM(D24:D25)</f>
        <v>-622010915</v>
      </c>
      <c r="E23" s="72">
        <f>SUM(E24:E25)</f>
        <v>-865843499</v>
      </c>
      <c r="F23" s="77"/>
      <c r="G23" s="77"/>
      <c r="H23" s="77"/>
      <c r="I23" s="45"/>
    </row>
    <row r="24" spans="2:11" ht="15" customHeight="1">
      <c r="B24" s="75" t="s">
        <v>10</v>
      </c>
      <c r="C24" s="76"/>
      <c r="D24" s="74">
        <v>-385295793</v>
      </c>
      <c r="E24" s="74">
        <v>-102922438</v>
      </c>
      <c r="F24" s="77"/>
      <c r="G24" s="77"/>
      <c r="H24" s="77"/>
      <c r="I24" s="45"/>
    </row>
    <row r="25" spans="2:11" ht="15" customHeight="1">
      <c r="B25" s="75" t="s">
        <v>421</v>
      </c>
      <c r="C25" s="76" t="str">
        <f>+Notas!B491</f>
        <v>5.24.2</v>
      </c>
      <c r="D25" s="74">
        <f>-Notas!D497</f>
        <v>-236715122</v>
      </c>
      <c r="E25" s="74">
        <f>-Notas!E497</f>
        <v>-762921061</v>
      </c>
      <c r="F25" s="77"/>
      <c r="G25" s="77"/>
      <c r="H25" s="77"/>
      <c r="I25" s="78"/>
      <c r="K25" s="12"/>
    </row>
    <row r="26" spans="2:11" ht="15" customHeight="1">
      <c r="B26" s="85" t="s">
        <v>229</v>
      </c>
      <c r="C26" s="76"/>
      <c r="D26" s="72">
        <f>+SUM(D27:D34)</f>
        <v>-12102663753</v>
      </c>
      <c r="E26" s="72">
        <f>+SUM(E27:E34)</f>
        <v>-10206602600</v>
      </c>
      <c r="F26" s="77"/>
      <c r="G26" s="77"/>
      <c r="H26" s="77"/>
      <c r="I26" s="78"/>
    </row>
    <row r="27" spans="2:11" ht="15" customHeight="1">
      <c r="B27" s="75" t="s">
        <v>231</v>
      </c>
      <c r="C27" s="76"/>
      <c r="D27" s="74">
        <v>-368329443</v>
      </c>
      <c r="E27" s="74">
        <v>-312625129</v>
      </c>
      <c r="G27" s="77"/>
      <c r="H27" s="77"/>
      <c r="I27" s="78"/>
      <c r="K27" s="12"/>
    </row>
    <row r="28" spans="2:11" ht="15" customHeight="1">
      <c r="B28" s="86" t="s">
        <v>11</v>
      </c>
      <c r="C28" s="87"/>
      <c r="D28" s="74">
        <f>-14536745-590909</f>
        <v>-15127654</v>
      </c>
      <c r="E28" s="74">
        <v>-652392</v>
      </c>
      <c r="G28" s="77"/>
      <c r="H28" s="77"/>
      <c r="I28" s="78"/>
    </row>
    <row r="29" spans="2:11" ht="15" customHeight="1">
      <c r="B29" s="75" t="s">
        <v>12</v>
      </c>
      <c r="C29" s="76"/>
      <c r="D29" s="74">
        <v>-309448348</v>
      </c>
      <c r="E29" s="74">
        <v>-303628109</v>
      </c>
      <c r="G29" s="77"/>
      <c r="H29" s="77"/>
      <c r="I29" s="78"/>
      <c r="K29" s="12"/>
    </row>
    <row r="30" spans="2:11" ht="15" customHeight="1">
      <c r="B30" s="75" t="s">
        <v>13</v>
      </c>
      <c r="C30" s="76"/>
      <c r="D30" s="74">
        <f>-32035283-96801842-76621449-13257638</f>
        <v>-218716212</v>
      </c>
      <c r="E30" s="74">
        <v>-192118999</v>
      </c>
      <c r="F30" s="77"/>
      <c r="G30" s="77"/>
      <c r="H30" s="77"/>
      <c r="I30" s="45"/>
    </row>
    <row r="31" spans="2:11" ht="15" customHeight="1">
      <c r="B31" s="75" t="s">
        <v>14</v>
      </c>
      <c r="C31" s="76"/>
      <c r="D31" s="74">
        <v>-10546024</v>
      </c>
      <c r="E31" s="74">
        <v>-16112299</v>
      </c>
      <c r="F31" s="77"/>
      <c r="G31" s="77"/>
      <c r="H31" s="77"/>
      <c r="I31" s="45"/>
    </row>
    <row r="32" spans="2:11" ht="15" hidden="1" customHeight="1">
      <c r="B32" s="75" t="s">
        <v>15</v>
      </c>
      <c r="C32" s="76"/>
      <c r="D32" s="74">
        <v>0</v>
      </c>
      <c r="E32" s="74">
        <v>0</v>
      </c>
      <c r="F32" s="77"/>
      <c r="G32" s="77"/>
      <c r="H32" s="77"/>
      <c r="I32" s="45"/>
    </row>
    <row r="33" spans="2:9" ht="15" customHeight="1">
      <c r="B33" s="75" t="s">
        <v>16</v>
      </c>
      <c r="C33" s="76"/>
      <c r="D33" s="74">
        <v>-35688120</v>
      </c>
      <c r="E33" s="74">
        <v>-26342720</v>
      </c>
      <c r="F33" s="77"/>
      <c r="G33" s="77"/>
      <c r="H33" s="77"/>
      <c r="I33" s="45"/>
    </row>
    <row r="34" spans="2:9" ht="15" customHeight="1">
      <c r="B34" s="75" t="s">
        <v>420</v>
      </c>
      <c r="C34" s="76" t="str">
        <f>+Notas!B499</f>
        <v>5.24.3</v>
      </c>
      <c r="D34" s="74">
        <f>-Notas!D538</f>
        <v>-11144807952</v>
      </c>
      <c r="E34" s="74">
        <f>-Notas!E538</f>
        <v>-9355122952</v>
      </c>
      <c r="F34" s="77"/>
      <c r="G34" s="77"/>
      <c r="H34" s="77"/>
      <c r="I34" s="45"/>
    </row>
    <row r="35" spans="2:9" ht="15" customHeight="1">
      <c r="B35" s="85" t="s">
        <v>17</v>
      </c>
      <c r="C35" s="76"/>
      <c r="D35" s="72">
        <f>+D22+D23+D26</f>
        <v>7784330627</v>
      </c>
      <c r="E35" s="72">
        <f>+E22+E23+E26</f>
        <v>14390394061</v>
      </c>
      <c r="F35" s="77"/>
      <c r="G35" s="77"/>
      <c r="H35" s="77"/>
      <c r="I35" s="45"/>
    </row>
    <row r="36" spans="2:9" ht="15" customHeight="1">
      <c r="B36" s="85" t="s">
        <v>18</v>
      </c>
      <c r="C36" s="76" t="str">
        <f>+Notas!B541</f>
        <v>5.25</v>
      </c>
      <c r="D36" s="72">
        <f>+D37+D38</f>
        <v>-41867927</v>
      </c>
      <c r="E36" s="72">
        <f>+E37+E38</f>
        <v>-25736883</v>
      </c>
      <c r="F36" s="77"/>
      <c r="G36" s="77"/>
      <c r="H36" s="77"/>
      <c r="I36" s="45"/>
    </row>
    <row r="37" spans="2:9" ht="15" customHeight="1">
      <c r="B37" s="75" t="s">
        <v>419</v>
      </c>
      <c r="C37" s="76"/>
      <c r="D37" s="74">
        <f>+Notas!D546</f>
        <v>17125287</v>
      </c>
      <c r="E37" s="74">
        <f>+Notas!E546</f>
        <v>409054</v>
      </c>
      <c r="F37" s="77"/>
      <c r="G37" s="77"/>
      <c r="H37" s="77"/>
      <c r="I37" s="45"/>
    </row>
    <row r="38" spans="2:9" ht="15" customHeight="1">
      <c r="B38" s="75" t="s">
        <v>418</v>
      </c>
      <c r="C38" s="76"/>
      <c r="D38" s="74">
        <f>-Notas!D549</f>
        <v>-58993214</v>
      </c>
      <c r="E38" s="74">
        <f>-Notas!E548</f>
        <v>-26145937</v>
      </c>
      <c r="F38" s="77"/>
      <c r="G38" s="77"/>
      <c r="H38" s="77"/>
      <c r="I38" s="45"/>
    </row>
    <row r="39" spans="2:9" ht="15" customHeight="1">
      <c r="B39" s="85" t="s">
        <v>19</v>
      </c>
      <c r="C39" s="76"/>
      <c r="D39" s="74"/>
      <c r="E39" s="88"/>
      <c r="F39" s="77"/>
      <c r="G39" s="77"/>
      <c r="H39" s="77"/>
      <c r="I39" s="45"/>
    </row>
    <row r="40" spans="2:9" ht="15" customHeight="1">
      <c r="B40" s="85" t="s">
        <v>20</v>
      </c>
      <c r="C40" s="76"/>
      <c r="D40" s="72">
        <f>+D41+D42</f>
        <v>7859763810</v>
      </c>
      <c r="E40" s="72">
        <f>+E41+E42</f>
        <v>3798138879</v>
      </c>
      <c r="F40" s="77"/>
      <c r="G40" s="77"/>
      <c r="H40" s="77"/>
      <c r="I40" s="45"/>
    </row>
    <row r="41" spans="2:9" ht="15" customHeight="1">
      <c r="B41" s="75" t="s">
        <v>417</v>
      </c>
      <c r="C41" s="76" t="str">
        <f>+Notas!B553</f>
        <v>5.26.1</v>
      </c>
      <c r="D41" s="74">
        <f>+Notas!D559</f>
        <v>7859763810</v>
      </c>
      <c r="E41" s="74">
        <f>+Notas!E559</f>
        <v>3742782614</v>
      </c>
      <c r="F41" s="77"/>
      <c r="G41" s="77"/>
      <c r="H41" s="77"/>
      <c r="I41" s="45"/>
    </row>
    <row r="42" spans="2:9" ht="15" customHeight="1">
      <c r="B42" s="75" t="s">
        <v>21</v>
      </c>
      <c r="C42" s="76"/>
      <c r="D42" s="89">
        <v>0</v>
      </c>
      <c r="E42" s="74">
        <v>55356265</v>
      </c>
      <c r="F42" s="77"/>
      <c r="G42" s="77"/>
      <c r="H42" s="77"/>
      <c r="I42" s="45"/>
    </row>
    <row r="43" spans="2:9" ht="15" customHeight="1">
      <c r="B43" s="85" t="s">
        <v>22</v>
      </c>
      <c r="C43" s="76"/>
      <c r="D43" s="73">
        <f>+D44+D45</f>
        <v>-6940213005</v>
      </c>
      <c r="E43" s="73">
        <f>+E44+E45</f>
        <v>-1116859379</v>
      </c>
      <c r="F43" s="77"/>
      <c r="G43" s="77"/>
      <c r="H43" s="77"/>
      <c r="I43" s="45"/>
    </row>
    <row r="44" spans="2:9" ht="15" customHeight="1">
      <c r="B44" s="75" t="s">
        <v>416</v>
      </c>
      <c r="C44" s="76" t="str">
        <f>+Notas!B561</f>
        <v>5.26.2</v>
      </c>
      <c r="D44" s="89">
        <f>-Notas!D567</f>
        <v>-6935271215</v>
      </c>
      <c r="E44" s="74">
        <f>-Notas!E567</f>
        <v>-1116859379</v>
      </c>
      <c r="F44" s="77"/>
      <c r="G44" s="77"/>
      <c r="H44" s="77"/>
      <c r="I44" s="45"/>
    </row>
    <row r="45" spans="2:9" ht="15" customHeight="1">
      <c r="B45" s="75" t="s">
        <v>21</v>
      </c>
      <c r="C45" s="76"/>
      <c r="D45" s="89">
        <v>-4941790</v>
      </c>
      <c r="E45" s="74">
        <v>0</v>
      </c>
      <c r="F45" s="77"/>
      <c r="G45" s="77"/>
      <c r="H45" s="77"/>
      <c r="I45" s="45"/>
    </row>
    <row r="46" spans="2:9" ht="15" customHeight="1">
      <c r="B46" s="85" t="s">
        <v>23</v>
      </c>
      <c r="C46" s="76"/>
      <c r="D46" s="73">
        <f>+D47</f>
        <v>0</v>
      </c>
      <c r="E46" s="72">
        <v>0</v>
      </c>
      <c r="F46" s="77"/>
      <c r="G46" s="77"/>
      <c r="H46" s="77"/>
      <c r="I46" s="45"/>
    </row>
    <row r="47" spans="2:9" ht="15" customHeight="1">
      <c r="B47" s="75" t="s">
        <v>415</v>
      </c>
      <c r="C47" s="76" t="s">
        <v>699</v>
      </c>
      <c r="D47" s="89">
        <v>0</v>
      </c>
      <c r="E47" s="74">
        <v>0</v>
      </c>
      <c r="F47" s="77"/>
      <c r="G47" s="77"/>
      <c r="H47" s="77"/>
      <c r="I47" s="45"/>
    </row>
    <row r="48" spans="2:9" ht="15" customHeight="1">
      <c r="B48" s="85" t="s">
        <v>24</v>
      </c>
      <c r="C48" s="76"/>
      <c r="D48" s="73">
        <v>0</v>
      </c>
      <c r="E48" s="72">
        <v>0</v>
      </c>
      <c r="F48" s="77"/>
      <c r="G48" s="77"/>
      <c r="H48" s="77"/>
      <c r="I48" s="45"/>
    </row>
    <row r="49" spans="2:11" ht="15" customHeight="1">
      <c r="B49" s="75" t="s">
        <v>25</v>
      </c>
      <c r="C49" s="76"/>
      <c r="D49" s="89">
        <v>0</v>
      </c>
      <c r="E49" s="74">
        <v>0</v>
      </c>
      <c r="F49" s="77"/>
      <c r="G49" s="77"/>
      <c r="H49" s="77"/>
      <c r="I49" s="45"/>
    </row>
    <row r="50" spans="2:11" ht="15" customHeight="1">
      <c r="B50" s="75" t="s">
        <v>26</v>
      </c>
      <c r="C50" s="76"/>
      <c r="D50" s="89">
        <v>0</v>
      </c>
      <c r="E50" s="74">
        <v>0</v>
      </c>
      <c r="F50" s="77"/>
      <c r="G50" s="77"/>
      <c r="H50" s="77"/>
      <c r="I50" s="45"/>
    </row>
    <row r="51" spans="2:11" ht="15" customHeight="1">
      <c r="B51" s="85" t="s">
        <v>27</v>
      </c>
      <c r="C51" s="76"/>
      <c r="D51" s="73">
        <f>+D35+D36+D40+D43+D46</f>
        <v>8662013505</v>
      </c>
      <c r="E51" s="73">
        <f>+E35+E36+E40+E43+E46</f>
        <v>17045936678</v>
      </c>
      <c r="F51" s="77"/>
      <c r="G51" s="77"/>
      <c r="H51" s="77"/>
      <c r="I51" s="45"/>
    </row>
    <row r="52" spans="2:11" ht="15" customHeight="1">
      <c r="B52" s="85" t="s">
        <v>28</v>
      </c>
      <c r="C52" s="76"/>
      <c r="D52" s="74">
        <v>-306264123</v>
      </c>
      <c r="E52" s="74">
        <v>-906661417</v>
      </c>
      <c r="F52" s="77"/>
      <c r="G52" s="77"/>
      <c r="H52" s="77"/>
      <c r="I52" s="45"/>
    </row>
    <row r="53" spans="2:11" ht="15" customHeight="1">
      <c r="B53" s="90" t="s">
        <v>29</v>
      </c>
      <c r="C53" s="91"/>
      <c r="D53" s="92">
        <f>+D51+D52</f>
        <v>8355749382</v>
      </c>
      <c r="E53" s="92">
        <f>+E51+E52</f>
        <v>16139275261</v>
      </c>
      <c r="G53" s="77"/>
      <c r="H53" s="77"/>
      <c r="I53" s="45"/>
    </row>
    <row r="54" spans="2:11" ht="15" customHeight="1">
      <c r="B54" s="45" t="s">
        <v>638</v>
      </c>
      <c r="C54" s="314"/>
      <c r="D54" s="77"/>
      <c r="E54" s="322"/>
      <c r="F54" s="77"/>
      <c r="G54" s="77"/>
      <c r="H54" s="77"/>
      <c r="I54" s="45"/>
    </row>
    <row r="55" spans="2:11">
      <c r="D55" s="323"/>
      <c r="E55" s="323"/>
    </row>
    <row r="56" spans="2:11">
      <c r="B56" s="324"/>
      <c r="E56" s="325"/>
      <c r="J56" s="16"/>
      <c r="K56" s="16"/>
    </row>
    <row r="57" spans="2:11">
      <c r="B57" s="324"/>
      <c r="D57" s="12"/>
      <c r="E57" s="325"/>
      <c r="K57" s="16"/>
    </row>
    <row r="58" spans="2:11">
      <c r="D58" s="12"/>
      <c r="E58" s="325"/>
    </row>
    <row r="59" spans="2:11">
      <c r="E59" s="323"/>
    </row>
    <row r="61" spans="2:11">
      <c r="D61" s="12"/>
    </row>
    <row r="69" spans="5:8">
      <c r="E69" s="395"/>
      <c r="F69" s="395"/>
      <c r="G69" s="395"/>
      <c r="H69" s="395"/>
    </row>
    <row r="70" spans="5:8">
      <c r="E70" s="395"/>
      <c r="F70" s="395"/>
      <c r="G70" s="395"/>
      <c r="H70" s="395"/>
    </row>
    <row r="71" spans="5:8">
      <c r="E71" s="395"/>
      <c r="F71" s="395"/>
      <c r="G71" s="395"/>
      <c r="H71" s="395"/>
    </row>
    <row r="72" spans="5:8">
      <c r="E72" s="395"/>
      <c r="F72" s="395"/>
      <c r="G72" s="395"/>
      <c r="H72" s="395"/>
    </row>
    <row r="73" spans="5:8">
      <c r="E73" s="395"/>
      <c r="F73" s="395"/>
      <c r="G73" s="395"/>
      <c r="H73" s="395"/>
    </row>
  </sheetData>
  <mergeCells count="3">
    <mergeCell ref="B10:E10"/>
    <mergeCell ref="E69:H73"/>
    <mergeCell ref="B6:I6"/>
  </mergeCells>
  <pageMargins left="0.9" right="0.70866141732283472" top="0.56999999999999995" bottom="0.74803149606299213" header="0.31496062992125984" footer="0.31496062992125984"/>
  <pageSetup paperSize="9" scale="79" orientation="portrait" r:id="rId1"/>
  <ignoredErrors>
    <ignoredError sqref="E19" formulaRange="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3"/>
  <sheetViews>
    <sheetView showGridLines="0" topLeftCell="A33" zoomScale="85" zoomScaleNormal="85" workbookViewId="0">
      <selection activeCell="E43" sqref="E43"/>
    </sheetView>
  </sheetViews>
  <sheetFormatPr baseColWidth="10" defaultColWidth="11.5546875" defaultRowHeight="12.6"/>
  <cols>
    <col min="1" max="1" width="11.5546875" style="20"/>
    <col min="2" max="2" width="90.88671875" style="45" customWidth="1"/>
    <col min="3" max="3" width="19.33203125" style="45" customWidth="1"/>
    <col min="4" max="4" width="19.6640625" style="104" customWidth="1"/>
    <col min="5" max="5" width="13.6640625" style="20" bestFit="1" customWidth="1"/>
    <col min="6" max="6" width="2.44140625" style="20" customWidth="1"/>
    <col min="7" max="7" width="0" style="20" hidden="1" customWidth="1"/>
    <col min="8" max="8" width="27.33203125" style="20" hidden="1" customWidth="1"/>
    <col min="9" max="9" width="23.88671875" style="21" hidden="1" customWidth="1"/>
    <col min="10" max="11" width="13.5546875" style="20" hidden="1" customWidth="1"/>
    <col min="12" max="12" width="11.5546875" style="20" hidden="1" customWidth="1"/>
    <col min="13" max="13" width="0" style="20" hidden="1" customWidth="1"/>
    <col min="14" max="16384" width="11.5546875" style="20"/>
  </cols>
  <sheetData>
    <row r="6" spans="2:9" ht="13.2">
      <c r="B6" s="403" t="s">
        <v>310</v>
      </c>
      <c r="C6" s="403"/>
      <c r="D6" s="403"/>
      <c r="E6" s="403"/>
      <c r="F6" s="403"/>
      <c r="G6" s="403"/>
      <c r="H6" s="403"/>
      <c r="I6" s="403"/>
    </row>
    <row r="7" spans="2:9" ht="12.6" customHeight="1">
      <c r="B7" s="41" t="s">
        <v>679</v>
      </c>
      <c r="C7" s="42"/>
      <c r="D7" s="42"/>
      <c r="E7" s="39"/>
      <c r="F7" s="39"/>
      <c r="G7" s="39"/>
      <c r="H7" s="39"/>
      <c r="I7" s="39"/>
    </row>
    <row r="8" spans="2:9" ht="12.6" customHeight="1">
      <c r="B8" s="41" t="s">
        <v>680</v>
      </c>
      <c r="C8" s="42"/>
      <c r="D8" s="42"/>
      <c r="E8" s="39"/>
      <c r="F8" s="39"/>
      <c r="G8" s="39"/>
      <c r="H8" s="39"/>
      <c r="I8" s="39"/>
    </row>
    <row r="9" spans="2:9" ht="15.6">
      <c r="B9" s="407"/>
      <c r="C9" s="407"/>
      <c r="D9" s="407"/>
    </row>
    <row r="10" spans="2:9" ht="59.25" customHeight="1">
      <c r="B10" s="404" t="s">
        <v>847</v>
      </c>
      <c r="C10" s="404"/>
      <c r="D10" s="404"/>
    </row>
    <row r="12" spans="2:9" ht="27" customHeight="1">
      <c r="B12" s="328"/>
      <c r="C12" s="357">
        <v>44926</v>
      </c>
      <c r="D12" s="357">
        <v>44561</v>
      </c>
      <c r="H12" s="20" t="s">
        <v>263</v>
      </c>
      <c r="I12" s="21">
        <f>+'[1]Balance General'!C15</f>
        <v>114620494</v>
      </c>
    </row>
    <row r="13" spans="2:9" ht="15" customHeight="1">
      <c r="B13" s="76" t="s">
        <v>30</v>
      </c>
      <c r="C13" s="75"/>
      <c r="D13" s="95"/>
      <c r="H13" s="20" t="s">
        <v>264</v>
      </c>
      <c r="I13" s="21">
        <f>+'[1]Estado de Resultados'!B4</f>
        <v>13525418929</v>
      </c>
    </row>
    <row r="14" spans="2:9" ht="15" customHeight="1">
      <c r="B14" s="96" t="s">
        <v>31</v>
      </c>
      <c r="C14" s="74">
        <v>19281137935</v>
      </c>
      <c r="D14" s="74">
        <v>27970913847</v>
      </c>
    </row>
    <row r="15" spans="2:9" ht="15" customHeight="1">
      <c r="B15" s="75" t="s">
        <v>32</v>
      </c>
      <c r="C15" s="97">
        <v>-9285035538</v>
      </c>
      <c r="D15" s="97">
        <v>-6695914064</v>
      </c>
    </row>
    <row r="16" spans="2:9" ht="15" customHeight="1">
      <c r="B16" s="75" t="s">
        <v>33</v>
      </c>
      <c r="C16" s="97">
        <v>-4201151096</v>
      </c>
      <c r="D16" s="98">
        <v>-4969945385</v>
      </c>
    </row>
    <row r="17" spans="2:13" ht="15" customHeight="1">
      <c r="B17" s="99" t="s">
        <v>34</v>
      </c>
      <c r="C17" s="100">
        <f>+SUM(C14:C16)</f>
        <v>5794951301</v>
      </c>
      <c r="D17" s="100">
        <f>+SUM(D14:D16)</f>
        <v>16305054398</v>
      </c>
      <c r="E17" s="25"/>
      <c r="H17" s="20" t="s">
        <v>265</v>
      </c>
      <c r="I17" s="21">
        <f>+'[1]Balance General'!B15</f>
        <v>195717985</v>
      </c>
    </row>
    <row r="18" spans="2:13" ht="15" customHeight="1">
      <c r="B18" s="85" t="s">
        <v>35</v>
      </c>
      <c r="C18" s="74"/>
      <c r="D18" s="74"/>
      <c r="I18" s="21">
        <f>+I12+I13-I17</f>
        <v>13444321438</v>
      </c>
    </row>
    <row r="19" spans="2:13" ht="15" customHeight="1">
      <c r="B19" s="75" t="s">
        <v>36</v>
      </c>
      <c r="C19" s="74">
        <v>0</v>
      </c>
      <c r="D19" s="74">
        <v>0</v>
      </c>
    </row>
    <row r="20" spans="2:13" ht="15" customHeight="1">
      <c r="B20" s="85" t="s">
        <v>37</v>
      </c>
      <c r="C20" s="74"/>
      <c r="D20" s="74"/>
    </row>
    <row r="21" spans="2:13" ht="15" customHeight="1">
      <c r="B21" s="86" t="s">
        <v>38</v>
      </c>
      <c r="C21" s="74">
        <v>0</v>
      </c>
      <c r="D21" s="74">
        <v>-53441210</v>
      </c>
    </row>
    <row r="22" spans="2:13" ht="15" customHeight="1">
      <c r="B22" s="85" t="s">
        <v>39</v>
      </c>
      <c r="C22" s="101">
        <f>+C17+C21</f>
        <v>5794951301</v>
      </c>
      <c r="D22" s="101">
        <f>+D17+D21</f>
        <v>16251613188</v>
      </c>
      <c r="H22" s="405" t="s">
        <v>83</v>
      </c>
      <c r="I22" s="406" t="s">
        <v>146</v>
      </c>
      <c r="J22" s="406"/>
    </row>
    <row r="23" spans="2:13" ht="15" customHeight="1">
      <c r="B23" s="75" t="s">
        <v>40</v>
      </c>
      <c r="C23" s="74">
        <v>-1128693984</v>
      </c>
      <c r="D23" s="74">
        <v>-685995249</v>
      </c>
      <c r="H23" s="405"/>
      <c r="I23" s="22">
        <v>43830</v>
      </c>
      <c r="J23" s="22">
        <v>43465</v>
      </c>
    </row>
    <row r="24" spans="2:13" ht="15" customHeight="1">
      <c r="B24" s="85" t="s">
        <v>41</v>
      </c>
      <c r="C24" s="72">
        <f>+C22+C23</f>
        <v>4666257317</v>
      </c>
      <c r="D24" s="72">
        <f>+D22+D23</f>
        <v>15565617939</v>
      </c>
      <c r="E24" s="25"/>
      <c r="H24" s="23" t="s">
        <v>150</v>
      </c>
      <c r="I24" s="24"/>
      <c r="J24" s="24"/>
    </row>
    <row r="25" spans="2:13" ht="15" customHeight="1">
      <c r="B25" s="102" t="s">
        <v>46</v>
      </c>
      <c r="C25" s="74"/>
      <c r="D25" s="74"/>
      <c r="H25" s="23" t="s">
        <v>195</v>
      </c>
      <c r="I25" s="24">
        <v>22071042</v>
      </c>
      <c r="J25" s="24"/>
    </row>
    <row r="26" spans="2:13" ht="15" customHeight="1">
      <c r="B26" s="75" t="s">
        <v>42</v>
      </c>
      <c r="C26" s="74">
        <v>-3150700000</v>
      </c>
      <c r="D26" s="74">
        <v>0</v>
      </c>
      <c r="H26" s="23" t="s">
        <v>186</v>
      </c>
      <c r="I26" s="24">
        <f>790947060+9999</f>
        <v>790957059</v>
      </c>
      <c r="J26" s="24">
        <v>572469818</v>
      </c>
      <c r="K26" s="25">
        <f>+I26+I25-J26</f>
        <v>240558283</v>
      </c>
    </row>
    <row r="27" spans="2:13" ht="15" customHeight="1">
      <c r="B27" s="75" t="s">
        <v>43</v>
      </c>
      <c r="C27" s="74">
        <v>107154280068</v>
      </c>
      <c r="D27" s="74">
        <v>-155291063262</v>
      </c>
      <c r="H27" s="23" t="s">
        <v>210</v>
      </c>
      <c r="I27" s="24">
        <f>9999+94536607</f>
        <v>94546606</v>
      </c>
      <c r="J27" s="24">
        <v>49183455</v>
      </c>
      <c r="K27" s="25">
        <f>+J27-I27</f>
        <v>-45363151</v>
      </c>
      <c r="M27" s="26"/>
    </row>
    <row r="28" spans="2:13" ht="15" customHeight="1">
      <c r="B28" s="75" t="s">
        <v>686</v>
      </c>
      <c r="C28" s="74">
        <v>-343548111</v>
      </c>
      <c r="D28" s="74">
        <v>57000339</v>
      </c>
      <c r="H28" s="23" t="s">
        <v>196</v>
      </c>
      <c r="I28" s="24"/>
      <c r="J28" s="24">
        <v>5222547</v>
      </c>
      <c r="M28" s="26"/>
    </row>
    <row r="29" spans="2:13" s="27" customFormat="1" ht="15" customHeight="1">
      <c r="B29" s="75" t="s">
        <v>884</v>
      </c>
      <c r="C29" s="74">
        <v>-8332311498</v>
      </c>
      <c r="D29" s="74">
        <v>-5800000000</v>
      </c>
      <c r="H29" s="28"/>
      <c r="I29" s="29"/>
      <c r="J29" s="29"/>
      <c r="M29" s="30"/>
    </row>
    <row r="30" spans="2:13" s="27" customFormat="1" ht="15" customHeight="1">
      <c r="B30" s="75" t="s">
        <v>837</v>
      </c>
      <c r="C30" s="74">
        <v>4096375168</v>
      </c>
      <c r="D30" s="74">
        <v>900613663</v>
      </c>
      <c r="H30" s="28"/>
      <c r="I30" s="29"/>
      <c r="J30" s="29"/>
      <c r="M30" s="30"/>
    </row>
    <row r="31" spans="2:13" ht="15" customHeight="1">
      <c r="B31" s="85" t="s">
        <v>44</v>
      </c>
      <c r="C31" s="72">
        <f>+SUM(C26:C30)</f>
        <v>99424095627</v>
      </c>
      <c r="D31" s="72">
        <f>+SUM(D26:D30)</f>
        <v>-160133449260</v>
      </c>
      <c r="E31" s="25"/>
      <c r="H31" s="31" t="s">
        <v>84</v>
      </c>
      <c r="I31" s="32">
        <f>SUM(I24:I28)</f>
        <v>907574707</v>
      </c>
      <c r="J31" s="32">
        <f>SUM(J25:J28)</f>
        <v>626875820</v>
      </c>
      <c r="M31" s="26"/>
    </row>
    <row r="32" spans="2:13" ht="15" customHeight="1">
      <c r="B32" s="102" t="s">
        <v>45</v>
      </c>
      <c r="C32" s="74"/>
      <c r="D32" s="74"/>
      <c r="M32" s="26"/>
    </row>
    <row r="33" spans="2:15" ht="15" customHeight="1">
      <c r="B33" s="75" t="s">
        <v>47</v>
      </c>
      <c r="C33" s="74">
        <v>-93470371212</v>
      </c>
      <c r="D33" s="74">
        <v>119809785482</v>
      </c>
      <c r="M33" s="26"/>
    </row>
    <row r="34" spans="2:15" ht="15" customHeight="1">
      <c r="B34" s="75" t="s">
        <v>48</v>
      </c>
      <c r="C34" s="74">
        <v>-7662334166</v>
      </c>
      <c r="D34" s="74">
        <v>-1460565329</v>
      </c>
      <c r="M34" s="26"/>
    </row>
    <row r="35" spans="2:15" ht="15" customHeight="1">
      <c r="B35" s="75" t="s">
        <v>884</v>
      </c>
      <c r="C35" s="74"/>
      <c r="D35" s="74">
        <v>0</v>
      </c>
      <c r="M35" s="26"/>
    </row>
    <row r="36" spans="2:15" ht="15" customHeight="1">
      <c r="B36" s="85" t="s">
        <v>49</v>
      </c>
      <c r="C36" s="72">
        <f>SUM(C33:C34)</f>
        <v>-101132705378</v>
      </c>
      <c r="D36" s="72">
        <f>SUM(D33:D35)</f>
        <v>118349220153</v>
      </c>
      <c r="E36" s="25"/>
      <c r="M36" s="26"/>
    </row>
    <row r="37" spans="2:15" s="27" customFormat="1" ht="15" customHeight="1">
      <c r="B37" s="85" t="s">
        <v>193</v>
      </c>
      <c r="C37" s="74">
        <v>-4941790</v>
      </c>
      <c r="D37" s="74">
        <v>55356265</v>
      </c>
      <c r="E37" s="33"/>
      <c r="I37" s="34"/>
      <c r="M37" s="30"/>
    </row>
    <row r="38" spans="2:15" ht="15" customHeight="1">
      <c r="B38" s="85" t="s">
        <v>765</v>
      </c>
      <c r="C38" s="73">
        <f>+C24+C31+C37+C36</f>
        <v>2952705776</v>
      </c>
      <c r="D38" s="73">
        <v>-26107898638</v>
      </c>
      <c r="M38" s="26"/>
    </row>
    <row r="39" spans="2:15" ht="15" customHeight="1">
      <c r="B39" s="85" t="s">
        <v>50</v>
      </c>
      <c r="C39" s="73">
        <f>+D40</f>
        <v>474199833</v>
      </c>
      <c r="D39" s="72">
        <v>26582098471</v>
      </c>
      <c r="H39" s="20" t="s">
        <v>266</v>
      </c>
      <c r="I39" s="21">
        <f>-'[1]Balance General'!F6</f>
        <v>-36585379</v>
      </c>
      <c r="M39" s="26"/>
    </row>
    <row r="40" spans="2:15" ht="15" customHeight="1">
      <c r="B40" s="90" t="s">
        <v>51</v>
      </c>
      <c r="C40" s="92">
        <f>+C38+C39</f>
        <v>3426905609</v>
      </c>
      <c r="D40" s="92">
        <f>+D38+D39</f>
        <v>474199833</v>
      </c>
      <c r="E40" s="25"/>
      <c r="M40" s="26"/>
      <c r="O40" s="25"/>
    </row>
    <row r="41" spans="2:15" ht="15" customHeight="1">
      <c r="B41" s="45" t="s">
        <v>638</v>
      </c>
      <c r="C41" s="78"/>
      <c r="D41" s="103"/>
      <c r="H41" s="20" t="s">
        <v>267</v>
      </c>
      <c r="I41" s="21">
        <f>+'[1]Balance General'!E6</f>
        <v>29209612</v>
      </c>
      <c r="M41" s="26"/>
    </row>
    <row r="42" spans="2:15" ht="24.75" customHeight="1">
      <c r="C42" s="103"/>
      <c r="D42" s="103"/>
      <c r="I42" s="21">
        <f>SUM(I39:I41)</f>
        <v>-7375767</v>
      </c>
      <c r="M42" s="26"/>
    </row>
    <row r="43" spans="2:15">
      <c r="C43" s="78"/>
      <c r="M43" s="26"/>
    </row>
    <row r="44" spans="2:15">
      <c r="H44" s="20" t="s">
        <v>274</v>
      </c>
      <c r="I44" s="21">
        <v>-690101369</v>
      </c>
      <c r="M44" s="26"/>
    </row>
    <row r="45" spans="2:15">
      <c r="H45" s="20" t="s">
        <v>268</v>
      </c>
      <c r="I45" s="21">
        <f>-'[1]Balance General'!F12</f>
        <v>-20514227</v>
      </c>
      <c r="M45" s="26"/>
    </row>
    <row r="46" spans="2:15">
      <c r="H46" s="20" t="s">
        <v>269</v>
      </c>
      <c r="I46" s="21">
        <f>-[1]Notas!C410-[1]Notas!C412-[1]Notas!C413-[1]Notas!C414-[1]Notas!C415-[1]Notas!C409----[1]Notas!C420-[1]Notas!C421-[1]Notas!C422-[1]Notas!C433</f>
        <v>-3375050161</v>
      </c>
      <c r="M46" s="26"/>
    </row>
    <row r="47" spans="2:15">
      <c r="H47" s="20" t="s">
        <v>270</v>
      </c>
      <c r="I47" s="21">
        <f>+'[1]Balance General'!E12+[1]Notas!C319</f>
        <v>866811302</v>
      </c>
      <c r="M47" s="26"/>
    </row>
    <row r="48" spans="2:15">
      <c r="I48" s="21">
        <f>SUM(I44:I47)</f>
        <v>-3218854455</v>
      </c>
      <c r="M48" s="26"/>
    </row>
    <row r="49" spans="2:13">
      <c r="M49" s="26"/>
    </row>
    <row r="50" spans="2:13">
      <c r="H50" s="20" t="s">
        <v>271</v>
      </c>
      <c r="I50" s="21">
        <f>-'[1]Balance General'!F11</f>
        <v>-790947061</v>
      </c>
      <c r="M50" s="26"/>
    </row>
    <row r="51" spans="2:13">
      <c r="H51" s="20" t="s">
        <v>272</v>
      </c>
      <c r="I51" s="21">
        <f>-'[1]Estado de Resultados'!B43</f>
        <v>-853165781</v>
      </c>
      <c r="M51" s="26"/>
    </row>
    <row r="52" spans="2:13">
      <c r="H52" s="20" t="s">
        <v>273</v>
      </c>
      <c r="I52" s="21">
        <f>+'[1]Balance General'!E11</f>
        <v>853165781</v>
      </c>
      <c r="M52" s="26"/>
    </row>
    <row r="53" spans="2:13">
      <c r="I53" s="21">
        <f>SUM(I50:I52)</f>
        <v>-790947061</v>
      </c>
      <c r="M53" s="26"/>
    </row>
    <row r="54" spans="2:13">
      <c r="M54" s="26"/>
    </row>
    <row r="55" spans="2:13">
      <c r="B55" s="395"/>
      <c r="C55" s="395"/>
      <c r="D55" s="395"/>
      <c r="E55" s="395"/>
      <c r="M55" s="26"/>
    </row>
    <row r="56" spans="2:13">
      <c r="B56" s="395"/>
      <c r="C56" s="395"/>
      <c r="D56" s="395"/>
      <c r="E56" s="395"/>
      <c r="H56" s="20" t="s">
        <v>275</v>
      </c>
      <c r="I56" s="21">
        <v>-29281846</v>
      </c>
      <c r="M56" s="26"/>
    </row>
    <row r="57" spans="2:13">
      <c r="B57" s="395"/>
      <c r="C57" s="395"/>
      <c r="D57" s="395"/>
      <c r="E57" s="395"/>
      <c r="H57" s="20" t="s">
        <v>276</v>
      </c>
      <c r="I57" s="21">
        <v>102193461</v>
      </c>
      <c r="M57" s="26"/>
    </row>
    <row r="58" spans="2:13">
      <c r="B58" s="395"/>
      <c r="C58" s="395"/>
      <c r="D58" s="395"/>
      <c r="E58" s="395"/>
      <c r="I58" s="21">
        <f>SUM(I56:I57)</f>
        <v>72911615</v>
      </c>
      <c r="M58" s="26"/>
    </row>
    <row r="59" spans="2:13">
      <c r="B59" s="395"/>
      <c r="C59" s="395"/>
      <c r="D59" s="395"/>
      <c r="E59" s="395"/>
      <c r="M59" s="26"/>
    </row>
    <row r="62" spans="2:13">
      <c r="H62" s="35" t="s">
        <v>278</v>
      </c>
      <c r="I62" s="21">
        <v>0</v>
      </c>
    </row>
    <row r="63" spans="2:13">
      <c r="H63" s="35" t="s">
        <v>277</v>
      </c>
      <c r="I63" s="36">
        <f>790564860+781039</f>
        <v>791345899</v>
      </c>
    </row>
  </sheetData>
  <mergeCells count="6">
    <mergeCell ref="B6:I6"/>
    <mergeCell ref="B10:D10"/>
    <mergeCell ref="H22:H23"/>
    <mergeCell ref="I22:J22"/>
    <mergeCell ref="B55:E59"/>
    <mergeCell ref="B9:D9"/>
  </mergeCells>
  <pageMargins left="0.34" right="0.25" top="0.74803149606299213" bottom="0.74803149606299213" header="0.31496062992125984" footer="0.31496062992125984"/>
  <pageSetup paperSize="9" scale="9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P42"/>
  <sheetViews>
    <sheetView showGridLines="0" topLeftCell="A7" zoomScale="85" zoomScaleNormal="85" workbookViewId="0">
      <selection activeCell="B28" sqref="B10:N28"/>
    </sheetView>
  </sheetViews>
  <sheetFormatPr baseColWidth="10" defaultColWidth="11.33203125" defaultRowHeight="12.6"/>
  <cols>
    <col min="1" max="1" width="2.6640625" style="45" customWidth="1"/>
    <col min="2" max="2" width="36.33203125" style="45" customWidth="1"/>
    <col min="3" max="3" width="12.6640625" style="45" customWidth="1"/>
    <col min="4" max="4" width="15.5546875" style="45" customWidth="1"/>
    <col min="5" max="5" width="12.6640625" style="45" customWidth="1"/>
    <col min="6" max="6" width="17" style="45" bestFit="1" customWidth="1"/>
    <col min="7" max="7" width="14.6640625" style="45" customWidth="1"/>
    <col min="8" max="8" width="16.109375" style="45" customWidth="1"/>
    <col min="9" max="9" width="14.33203125" style="45" customWidth="1"/>
    <col min="10" max="10" width="12.6640625" style="45" customWidth="1"/>
    <col min="11" max="11" width="16.44140625" style="45" bestFit="1" customWidth="1"/>
    <col min="12" max="12" width="16.33203125" style="45" customWidth="1"/>
    <col min="13" max="13" width="14.88671875" style="45" bestFit="1" customWidth="1"/>
    <col min="14" max="14" width="15.6640625" style="45" customWidth="1"/>
    <col min="15" max="15" width="2.6640625" style="45" customWidth="1"/>
    <col min="16" max="16" width="14.44140625" style="45" bestFit="1" customWidth="1"/>
    <col min="17" max="16384" width="11.33203125" style="45"/>
  </cols>
  <sheetData>
    <row r="6" spans="2:16" ht="13.2">
      <c r="B6" s="379" t="s">
        <v>310</v>
      </c>
      <c r="C6" s="379"/>
      <c r="D6" s="379"/>
      <c r="E6" s="379"/>
      <c r="F6" s="379"/>
      <c r="G6" s="379"/>
      <c r="H6" s="379"/>
      <c r="I6" s="379"/>
    </row>
    <row r="7" spans="2:16" ht="12.6" customHeight="1">
      <c r="B7" s="41" t="s">
        <v>679</v>
      </c>
      <c r="C7" s="42"/>
      <c r="D7" s="42"/>
      <c r="E7" s="42"/>
      <c r="F7" s="42"/>
      <c r="G7" s="42"/>
      <c r="H7" s="42"/>
      <c r="I7" s="42"/>
    </row>
    <row r="8" spans="2:16" ht="12.6" customHeight="1">
      <c r="B8" s="41" t="s">
        <v>680</v>
      </c>
      <c r="C8" s="42"/>
      <c r="D8" s="42"/>
      <c r="E8" s="42"/>
      <c r="F8" s="42"/>
      <c r="G8" s="42"/>
      <c r="H8" s="42"/>
      <c r="I8" s="42"/>
    </row>
    <row r="9" spans="2:16" ht="15.6">
      <c r="B9" s="407"/>
      <c r="C9" s="407"/>
      <c r="D9" s="407"/>
      <c r="E9" s="407"/>
      <c r="F9" s="407"/>
      <c r="G9" s="407"/>
      <c r="H9" s="407"/>
      <c r="I9" s="407"/>
      <c r="J9" s="407"/>
      <c r="K9" s="407"/>
      <c r="L9" s="407"/>
      <c r="M9" s="407"/>
      <c r="N9" s="407"/>
    </row>
    <row r="10" spans="2:16" ht="18.75" customHeight="1">
      <c r="B10" s="404" t="s">
        <v>748</v>
      </c>
      <c r="C10" s="404"/>
      <c r="D10" s="404"/>
      <c r="E10" s="404"/>
      <c r="F10" s="404"/>
      <c r="G10" s="404"/>
      <c r="H10" s="404"/>
      <c r="I10" s="404"/>
      <c r="J10" s="404"/>
      <c r="K10" s="404"/>
      <c r="L10" s="404"/>
      <c r="M10" s="404"/>
      <c r="N10" s="404"/>
    </row>
    <row r="11" spans="2:16" ht="21.75" customHeight="1">
      <c r="B11" s="404" t="s">
        <v>848</v>
      </c>
      <c r="C11" s="404"/>
      <c r="D11" s="404"/>
      <c r="E11" s="404"/>
      <c r="F11" s="404"/>
      <c r="G11" s="404"/>
      <c r="H11" s="404"/>
      <c r="I11" s="404"/>
      <c r="J11" s="404"/>
      <c r="K11" s="404"/>
      <c r="L11" s="404"/>
      <c r="M11" s="404"/>
      <c r="N11" s="404"/>
    </row>
    <row r="12" spans="2:16" ht="21.75" customHeight="1">
      <c r="B12" s="415" t="s">
        <v>425</v>
      </c>
      <c r="C12" s="415"/>
      <c r="D12" s="415"/>
      <c r="E12" s="415"/>
      <c r="F12" s="415"/>
      <c r="G12" s="415"/>
      <c r="H12" s="415"/>
      <c r="I12" s="415"/>
      <c r="J12" s="415"/>
      <c r="K12" s="415"/>
      <c r="L12" s="415"/>
      <c r="M12" s="415"/>
      <c r="N12" s="415"/>
    </row>
    <row r="13" spans="2:16" ht="18" customHeight="1">
      <c r="B13" s="416" t="s">
        <v>52</v>
      </c>
      <c r="C13" s="418" t="s">
        <v>53</v>
      </c>
      <c r="D13" s="419"/>
      <c r="E13" s="419"/>
      <c r="F13" s="420"/>
      <c r="G13" s="418" t="s">
        <v>56</v>
      </c>
      <c r="H13" s="419"/>
      <c r="I13" s="419"/>
      <c r="J13" s="420"/>
      <c r="K13" s="421" t="s">
        <v>183</v>
      </c>
      <c r="L13" s="421"/>
      <c r="M13" s="421" t="s">
        <v>7</v>
      </c>
      <c r="N13" s="421"/>
    </row>
    <row r="14" spans="2:16">
      <c r="B14" s="417"/>
      <c r="C14" s="329" t="s">
        <v>191</v>
      </c>
      <c r="D14" s="329" t="s">
        <v>54</v>
      </c>
      <c r="E14" s="329" t="s">
        <v>236</v>
      </c>
      <c r="F14" s="329" t="s">
        <v>55</v>
      </c>
      <c r="G14" s="329" t="s">
        <v>57</v>
      </c>
      <c r="H14" s="329" t="s">
        <v>58</v>
      </c>
      <c r="I14" s="329" t="s">
        <v>237</v>
      </c>
      <c r="J14" s="329" t="s">
        <v>238</v>
      </c>
      <c r="K14" s="329" t="s">
        <v>184</v>
      </c>
      <c r="L14" s="329" t="s">
        <v>59</v>
      </c>
      <c r="M14" s="357">
        <v>44926</v>
      </c>
      <c r="N14" s="357">
        <v>44561</v>
      </c>
    </row>
    <row r="15" spans="2:16" ht="15" customHeight="1">
      <c r="B15" s="106" t="s">
        <v>766</v>
      </c>
      <c r="C15" s="107">
        <v>0</v>
      </c>
      <c r="D15" s="108">
        <v>0</v>
      </c>
      <c r="E15" s="108">
        <v>100000</v>
      </c>
      <c r="F15" s="108">
        <v>30000000000</v>
      </c>
      <c r="G15" s="108">
        <v>2059239025</v>
      </c>
      <c r="H15" s="108">
        <v>13503670142</v>
      </c>
      <c r="I15" s="108">
        <v>668393790</v>
      </c>
      <c r="J15" s="108">
        <v>24823570</v>
      </c>
      <c r="K15" s="108">
        <v>0</v>
      </c>
      <c r="L15" s="108">
        <v>16139275261</v>
      </c>
      <c r="M15" s="408"/>
      <c r="N15" s="409"/>
      <c r="P15" s="77"/>
    </row>
    <row r="16" spans="2:16" ht="15" customHeight="1">
      <c r="B16" s="109" t="s">
        <v>302</v>
      </c>
      <c r="C16" s="107">
        <v>0</v>
      </c>
      <c r="D16" s="108">
        <v>0</v>
      </c>
      <c r="E16" s="108">
        <v>0</v>
      </c>
      <c r="F16" s="108">
        <v>4000000000</v>
      </c>
      <c r="G16" s="108">
        <v>0</v>
      </c>
      <c r="H16" s="108">
        <v>0</v>
      </c>
      <c r="I16" s="108">
        <v>102000000</v>
      </c>
      <c r="J16" s="108">
        <v>0</v>
      </c>
      <c r="K16" s="108">
        <v>0</v>
      </c>
      <c r="L16" s="108">
        <v>-4000000000</v>
      </c>
      <c r="M16" s="410"/>
      <c r="N16" s="411"/>
    </row>
    <row r="17" spans="2:14" ht="15" customHeight="1">
      <c r="B17" s="109" t="s">
        <v>166</v>
      </c>
      <c r="C17" s="107">
        <v>0</v>
      </c>
      <c r="D17" s="108">
        <v>0</v>
      </c>
      <c r="E17" s="108">
        <v>0</v>
      </c>
      <c r="F17" s="108">
        <v>0</v>
      </c>
      <c r="G17" s="108">
        <v>806963763</v>
      </c>
      <c r="H17" s="108">
        <v>0</v>
      </c>
      <c r="I17" s="108">
        <v>0</v>
      </c>
      <c r="J17" s="108">
        <v>0</v>
      </c>
      <c r="K17" s="108">
        <v>0</v>
      </c>
      <c r="L17" s="108">
        <v>-806963763</v>
      </c>
      <c r="M17" s="410"/>
      <c r="N17" s="411"/>
    </row>
    <row r="18" spans="2:14" ht="15" customHeight="1">
      <c r="B18" s="109" t="s">
        <v>744</v>
      </c>
      <c r="C18" s="107">
        <v>0</v>
      </c>
      <c r="D18" s="108">
        <v>0</v>
      </c>
      <c r="E18" s="108">
        <v>0</v>
      </c>
      <c r="F18" s="108">
        <v>0</v>
      </c>
      <c r="G18" s="108">
        <v>0</v>
      </c>
      <c r="H18" s="108">
        <v>0</v>
      </c>
      <c r="I18" s="108">
        <v>0</v>
      </c>
      <c r="J18" s="108">
        <v>0</v>
      </c>
      <c r="K18" s="108">
        <v>0</v>
      </c>
      <c r="L18" s="108">
        <v>0</v>
      </c>
      <c r="M18" s="410"/>
      <c r="N18" s="411"/>
    </row>
    <row r="19" spans="2:14" ht="15" customHeight="1">
      <c r="B19" s="109" t="s">
        <v>167</v>
      </c>
      <c r="C19" s="107">
        <v>0</v>
      </c>
      <c r="D19" s="108">
        <v>0</v>
      </c>
      <c r="E19" s="108">
        <v>0</v>
      </c>
      <c r="F19" s="108">
        <v>0</v>
      </c>
      <c r="G19" s="108">
        <v>0</v>
      </c>
      <c r="H19" s="108">
        <v>3000000000</v>
      </c>
      <c r="I19" s="108">
        <v>0</v>
      </c>
      <c r="J19" s="108">
        <v>0</v>
      </c>
      <c r="K19" s="108">
        <v>0</v>
      </c>
      <c r="L19" s="108">
        <v>-3000000000</v>
      </c>
      <c r="M19" s="410"/>
      <c r="N19" s="411"/>
    </row>
    <row r="20" spans="2:14" ht="15" customHeight="1">
      <c r="B20" s="109" t="s">
        <v>304</v>
      </c>
      <c r="C20" s="107">
        <v>0</v>
      </c>
      <c r="D20" s="108">
        <v>0</v>
      </c>
      <c r="E20" s="108">
        <v>0</v>
      </c>
      <c r="F20" s="108">
        <v>0</v>
      </c>
      <c r="G20" s="108">
        <v>0</v>
      </c>
      <c r="H20" s="108">
        <v>0</v>
      </c>
      <c r="I20" s="108">
        <v>0</v>
      </c>
      <c r="J20" s="108">
        <v>0</v>
      </c>
      <c r="K20" s="108">
        <v>0</v>
      </c>
      <c r="L20" s="108">
        <v>-8332311498</v>
      </c>
      <c r="M20" s="410"/>
      <c r="N20" s="411"/>
    </row>
    <row r="21" spans="2:14" ht="15" customHeight="1">
      <c r="B21" s="109" t="s">
        <v>443</v>
      </c>
      <c r="C21" s="107">
        <v>0</v>
      </c>
      <c r="D21" s="108">
        <v>0</v>
      </c>
      <c r="E21" s="108">
        <v>0</v>
      </c>
      <c r="F21" s="108">
        <v>0</v>
      </c>
      <c r="G21" s="108">
        <v>0</v>
      </c>
      <c r="H21" s="108">
        <v>0</v>
      </c>
      <c r="I21" s="108">
        <v>0</v>
      </c>
      <c r="J21" s="108">
        <v>0</v>
      </c>
      <c r="K21" s="108">
        <v>0</v>
      </c>
      <c r="L21" s="108">
        <v>0</v>
      </c>
      <c r="M21" s="410"/>
      <c r="N21" s="411"/>
    </row>
    <row r="22" spans="2:14" ht="15" customHeight="1">
      <c r="B22" s="109" t="s">
        <v>280</v>
      </c>
      <c r="C22" s="107">
        <v>0</v>
      </c>
      <c r="D22" s="108">
        <v>0</v>
      </c>
      <c r="E22" s="108">
        <v>0</v>
      </c>
      <c r="F22" s="108">
        <v>0</v>
      </c>
      <c r="G22" s="108">
        <v>0</v>
      </c>
      <c r="H22" s="108">
        <v>0</v>
      </c>
      <c r="I22" s="108">
        <v>0</v>
      </c>
      <c r="J22" s="108">
        <v>0</v>
      </c>
      <c r="K22" s="108">
        <v>0</v>
      </c>
      <c r="L22" s="108">
        <v>0</v>
      </c>
      <c r="M22" s="410"/>
      <c r="N22" s="411"/>
    </row>
    <row r="23" spans="2:14" ht="15" customHeight="1">
      <c r="B23" s="110" t="s">
        <v>303</v>
      </c>
      <c r="C23" s="111">
        <v>0</v>
      </c>
      <c r="D23" s="108">
        <v>0</v>
      </c>
      <c r="E23" s="108">
        <v>0</v>
      </c>
      <c r="F23" s="108">
        <v>0</v>
      </c>
      <c r="G23" s="108">
        <v>0</v>
      </c>
      <c r="H23" s="108">
        <v>0</v>
      </c>
      <c r="I23" s="108">
        <v>0</v>
      </c>
      <c r="J23" s="108">
        <v>0</v>
      </c>
      <c r="K23" s="108">
        <v>0</v>
      </c>
      <c r="L23" s="108">
        <v>8355749382</v>
      </c>
      <c r="M23" s="412"/>
      <c r="N23" s="413"/>
    </row>
    <row r="24" spans="2:14" ht="15" customHeight="1">
      <c r="B24" s="105" t="s">
        <v>189</v>
      </c>
      <c r="C24" s="112">
        <f>SUM(C15:C23)</f>
        <v>0</v>
      </c>
      <c r="D24" s="112">
        <f t="shared" ref="D24:K24" si="0">SUM(D15:D23)</f>
        <v>0</v>
      </c>
      <c r="E24" s="112">
        <f t="shared" si="0"/>
        <v>100000</v>
      </c>
      <c r="F24" s="112">
        <f t="shared" si="0"/>
        <v>34000000000</v>
      </c>
      <c r="G24" s="112">
        <f t="shared" si="0"/>
        <v>2866202788</v>
      </c>
      <c r="H24" s="112">
        <f t="shared" si="0"/>
        <v>16503670142</v>
      </c>
      <c r="I24" s="112">
        <f t="shared" si="0"/>
        <v>770393790</v>
      </c>
      <c r="J24" s="112">
        <f t="shared" si="0"/>
        <v>24823570</v>
      </c>
      <c r="K24" s="112">
        <f t="shared" si="0"/>
        <v>0</v>
      </c>
      <c r="L24" s="112">
        <f>SUM(L15:L23)</f>
        <v>8355749382</v>
      </c>
      <c r="M24" s="112">
        <f>SUM(C24:L24)</f>
        <v>62520939672</v>
      </c>
      <c r="N24" s="112"/>
    </row>
    <row r="25" spans="2:14" ht="15" customHeight="1">
      <c r="B25" s="105" t="s">
        <v>190</v>
      </c>
      <c r="C25" s="112">
        <v>0</v>
      </c>
      <c r="D25" s="112">
        <v>0</v>
      </c>
      <c r="E25" s="112">
        <v>100000</v>
      </c>
      <c r="F25" s="112">
        <v>30000000000</v>
      </c>
      <c r="G25" s="112">
        <v>2059239025</v>
      </c>
      <c r="H25" s="112">
        <v>13503670142</v>
      </c>
      <c r="I25" s="112">
        <v>668393790</v>
      </c>
      <c r="J25" s="112">
        <v>24823570</v>
      </c>
      <c r="K25" s="112">
        <v>0</v>
      </c>
      <c r="L25" s="112">
        <v>16139275261</v>
      </c>
      <c r="M25" s="112"/>
      <c r="N25" s="112">
        <f>SUM(C25:M25)</f>
        <v>62395501788</v>
      </c>
    </row>
    <row r="26" spans="2:14">
      <c r="K26" s="78"/>
      <c r="L26" s="78"/>
    </row>
    <row r="27" spans="2:14">
      <c r="B27" s="45" t="s">
        <v>638</v>
      </c>
      <c r="G27" s="78"/>
      <c r="K27" s="78"/>
      <c r="L27" s="78"/>
    </row>
    <row r="28" spans="2:14">
      <c r="J28" s="78"/>
      <c r="K28" s="78"/>
      <c r="M28" s="78"/>
    </row>
    <row r="29" spans="2:14" s="113" customFormat="1">
      <c r="G29" s="114">
        <v>1043266173</v>
      </c>
      <c r="H29" s="114">
        <v>12200185955</v>
      </c>
      <c r="K29" s="115"/>
      <c r="L29" s="45"/>
      <c r="N29" s="116"/>
    </row>
    <row r="30" spans="2:14">
      <c r="J30" s="78"/>
      <c r="M30" s="78"/>
      <c r="N30" s="78"/>
    </row>
    <row r="37" spans="8:13">
      <c r="H37" s="78"/>
      <c r="I37" s="78"/>
    </row>
    <row r="38" spans="8:13">
      <c r="J38" s="414"/>
      <c r="K38" s="414"/>
      <c r="L38" s="414"/>
      <c r="M38" s="414"/>
    </row>
    <row r="39" spans="8:13">
      <c r="J39" s="414"/>
      <c r="K39" s="414"/>
      <c r="L39" s="414"/>
      <c r="M39" s="414"/>
    </row>
    <row r="40" spans="8:13">
      <c r="J40" s="414"/>
      <c r="K40" s="414"/>
      <c r="L40" s="414"/>
      <c r="M40" s="414"/>
    </row>
    <row r="41" spans="8:13">
      <c r="J41" s="414"/>
      <c r="K41" s="414"/>
      <c r="L41" s="414"/>
      <c r="M41" s="414"/>
    </row>
    <row r="42" spans="8:13">
      <c r="J42" s="414"/>
      <c r="K42" s="414"/>
      <c r="L42" s="414"/>
      <c r="M42" s="414"/>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M624"/>
  <sheetViews>
    <sheetView showGridLines="0" topLeftCell="B21" zoomScale="85" zoomScaleNormal="85" workbookViewId="0">
      <selection activeCell="B34" sqref="B34:I34"/>
    </sheetView>
  </sheetViews>
  <sheetFormatPr baseColWidth="10" defaultColWidth="11.33203125" defaultRowHeight="13.2"/>
  <cols>
    <col min="1" max="1" width="3.6640625" style="142" customWidth="1"/>
    <col min="2" max="2" width="7" style="142" customWidth="1"/>
    <col min="3" max="3" width="57.88671875" style="142" customWidth="1"/>
    <col min="4" max="4" width="22.109375" style="142" customWidth="1"/>
    <col min="5" max="5" width="19.33203125" style="142" customWidth="1"/>
    <col min="6" max="6" width="21.109375" style="157" customWidth="1"/>
    <col min="7" max="7" width="22.6640625" style="157" customWidth="1"/>
    <col min="8" max="8" width="18.109375" style="142" customWidth="1"/>
    <col min="9" max="9" width="19.6640625" style="142" customWidth="1"/>
    <col min="10" max="10" width="20.6640625" style="142" customWidth="1"/>
    <col min="11" max="11" width="18.33203125" style="142" customWidth="1"/>
    <col min="12" max="12" width="20.109375" style="142" bestFit="1" customWidth="1"/>
    <col min="13" max="13" width="13.88671875" style="142" customWidth="1"/>
    <col min="14" max="14" width="13.6640625" style="142" bestFit="1" customWidth="1"/>
    <col min="15" max="15" width="11.88671875" style="142" bestFit="1" customWidth="1"/>
    <col min="16" max="16384" width="11.33203125" style="142"/>
  </cols>
  <sheetData>
    <row r="6" spans="2:9">
      <c r="B6" s="493" t="s">
        <v>310</v>
      </c>
      <c r="C6" s="493"/>
      <c r="D6" s="493"/>
      <c r="E6" s="493"/>
      <c r="F6" s="493"/>
      <c r="G6" s="493"/>
      <c r="H6" s="493"/>
      <c r="I6" s="493"/>
    </row>
    <row r="7" spans="2:9" ht="12.6" customHeight="1">
      <c r="B7" s="150" t="s">
        <v>679</v>
      </c>
      <c r="C7" s="151"/>
      <c r="D7" s="151"/>
      <c r="E7" s="151"/>
      <c r="F7" s="151"/>
      <c r="G7" s="151"/>
      <c r="H7" s="151"/>
      <c r="I7" s="151"/>
    </row>
    <row r="8" spans="2:9" ht="12.6" customHeight="1">
      <c r="B8" s="150" t="s">
        <v>680</v>
      </c>
      <c r="C8" s="151"/>
      <c r="D8" s="151"/>
      <c r="E8" s="151"/>
      <c r="F8" s="151"/>
      <c r="G8" s="151"/>
      <c r="H8" s="151"/>
      <c r="I8" s="151"/>
    </row>
    <row r="9" spans="2:9">
      <c r="B9" s="483"/>
      <c r="C9" s="483"/>
      <c r="D9" s="483"/>
      <c r="E9" s="483"/>
      <c r="F9" s="483"/>
      <c r="G9" s="483"/>
      <c r="H9" s="483"/>
      <c r="I9" s="483"/>
    </row>
    <row r="10" spans="2:9" s="152" customFormat="1" ht="13.5" customHeight="1">
      <c r="B10" s="488" t="s">
        <v>678</v>
      </c>
      <c r="C10" s="488"/>
      <c r="D10" s="488"/>
      <c r="E10" s="488"/>
      <c r="F10" s="488"/>
      <c r="G10" s="488"/>
      <c r="H10" s="488"/>
      <c r="I10" s="488"/>
    </row>
    <row r="11" spans="2:9" s="152" customFormat="1" ht="24" customHeight="1">
      <c r="B11" s="146" t="s">
        <v>558</v>
      </c>
      <c r="C11" s="146" t="s">
        <v>681</v>
      </c>
      <c r="D11" s="146"/>
      <c r="E11" s="146"/>
      <c r="F11" s="146"/>
    </row>
    <row r="12" spans="2:9" s="152" customFormat="1" ht="21" customHeight="1">
      <c r="B12" s="519" t="s">
        <v>885</v>
      </c>
      <c r="C12" s="519"/>
      <c r="D12" s="519"/>
      <c r="E12" s="519"/>
      <c r="F12" s="519"/>
    </row>
    <row r="13" spans="2:9" s="152" customFormat="1" ht="18.75" customHeight="1">
      <c r="B13" s="146" t="s">
        <v>559</v>
      </c>
      <c r="C13" s="146" t="s">
        <v>560</v>
      </c>
      <c r="D13" s="146"/>
      <c r="E13" s="146"/>
      <c r="F13" s="146"/>
    </row>
    <row r="14" spans="2:9" s="152" customFormat="1" ht="17.25" customHeight="1">
      <c r="B14" s="153" t="s">
        <v>562</v>
      </c>
      <c r="C14" s="489" t="s">
        <v>561</v>
      </c>
      <c r="D14" s="489"/>
      <c r="E14" s="489"/>
      <c r="F14" s="489"/>
      <c r="G14" s="489"/>
      <c r="H14" s="489"/>
      <c r="I14" s="489"/>
    </row>
    <row r="15" spans="2:9" ht="92.4" customHeight="1">
      <c r="B15" s="377" t="s">
        <v>892</v>
      </c>
      <c r="C15" s="377"/>
      <c r="D15" s="377"/>
      <c r="E15" s="377"/>
      <c r="F15" s="377"/>
      <c r="G15" s="377"/>
      <c r="H15" s="377"/>
      <c r="I15" s="377"/>
    </row>
    <row r="16" spans="2:9" ht="15" customHeight="1">
      <c r="B16" s="199"/>
      <c r="C16" s="199"/>
      <c r="D16" s="199"/>
      <c r="E16" s="199"/>
      <c r="F16" s="199"/>
      <c r="G16" s="199"/>
      <c r="H16" s="199"/>
      <c r="I16" s="199"/>
    </row>
    <row r="17" spans="2:9">
      <c r="B17" s="154" t="s">
        <v>563</v>
      </c>
      <c r="C17" s="154" t="s">
        <v>564</v>
      </c>
      <c r="D17" s="154"/>
      <c r="E17" s="154"/>
      <c r="F17" s="154"/>
      <c r="G17" s="142"/>
    </row>
    <row r="18" spans="2:9" ht="14.4" customHeight="1">
      <c r="B18" s="494" t="s">
        <v>749</v>
      </c>
      <c r="C18" s="494"/>
      <c r="D18" s="494"/>
      <c r="E18" s="494"/>
      <c r="F18" s="494"/>
      <c r="G18" s="494"/>
      <c r="H18" s="494"/>
      <c r="I18" s="494"/>
    </row>
    <row r="19" spans="2:9" ht="26.4" customHeight="1">
      <c r="B19" s="494" t="s">
        <v>825</v>
      </c>
      <c r="C19" s="494"/>
      <c r="D19" s="494"/>
      <c r="E19" s="494"/>
      <c r="F19" s="494"/>
      <c r="G19" s="494"/>
      <c r="H19" s="494"/>
      <c r="I19" s="494"/>
    </row>
    <row r="20" spans="2:9" ht="15" customHeight="1">
      <c r="B20" s="146" t="s">
        <v>566</v>
      </c>
      <c r="C20" s="493" t="s">
        <v>567</v>
      </c>
      <c r="D20" s="493"/>
      <c r="E20" s="493"/>
      <c r="F20" s="493"/>
      <c r="G20" s="493"/>
      <c r="H20" s="493"/>
      <c r="I20" s="493"/>
    </row>
    <row r="21" spans="2:9" s="155" customFormat="1" ht="18.75" customHeight="1">
      <c r="B21" s="153" t="s">
        <v>565</v>
      </c>
      <c r="C21" s="492" t="s">
        <v>767</v>
      </c>
      <c r="D21" s="492"/>
      <c r="E21" s="492"/>
      <c r="F21" s="492"/>
      <c r="G21" s="492"/>
      <c r="H21" s="492"/>
      <c r="I21" s="492"/>
    </row>
    <row r="22" spans="2:9" ht="18.600000000000001" customHeight="1">
      <c r="B22" s="505" t="s">
        <v>907</v>
      </c>
      <c r="C22" s="505"/>
      <c r="D22" s="505"/>
      <c r="E22" s="505"/>
      <c r="F22" s="505"/>
      <c r="G22" s="505"/>
      <c r="H22" s="505"/>
      <c r="I22" s="505"/>
    </row>
    <row r="23" spans="2:9" s="155" customFormat="1" ht="18.75" customHeight="1">
      <c r="B23" s="153" t="s">
        <v>568</v>
      </c>
      <c r="C23" s="153" t="s">
        <v>569</v>
      </c>
      <c r="D23" s="153"/>
      <c r="E23" s="153"/>
      <c r="F23" s="153"/>
    </row>
    <row r="24" spans="2:9" ht="60" customHeight="1">
      <c r="B24" s="494" t="s">
        <v>700</v>
      </c>
      <c r="C24" s="494"/>
      <c r="D24" s="494"/>
      <c r="E24" s="494"/>
      <c r="F24" s="494"/>
      <c r="G24" s="494"/>
      <c r="H24" s="494"/>
      <c r="I24" s="494"/>
    </row>
    <row r="25" spans="2:9" s="155" customFormat="1" ht="18.75" customHeight="1">
      <c r="B25" s="153" t="s">
        <v>570</v>
      </c>
      <c r="C25" s="153" t="s">
        <v>571</v>
      </c>
      <c r="D25" s="153"/>
      <c r="E25" s="153"/>
      <c r="F25" s="153"/>
    </row>
    <row r="26" spans="2:9">
      <c r="B26" s="513" t="s">
        <v>283</v>
      </c>
      <c r="C26" s="513"/>
      <c r="D26" s="513"/>
      <c r="E26" s="513"/>
      <c r="F26" s="513"/>
      <c r="G26" s="142"/>
    </row>
    <row r="27" spans="2:9" s="155" customFormat="1" ht="18.75" customHeight="1">
      <c r="B27" s="153" t="s">
        <v>572</v>
      </c>
      <c r="C27" s="492" t="s">
        <v>573</v>
      </c>
      <c r="D27" s="492"/>
      <c r="E27" s="492"/>
      <c r="F27" s="492"/>
      <c r="G27" s="492"/>
      <c r="H27" s="492"/>
      <c r="I27" s="492"/>
    </row>
    <row r="28" spans="2:9" ht="24.6" customHeight="1">
      <c r="B28" s="494" t="s">
        <v>282</v>
      </c>
      <c r="C28" s="494"/>
      <c r="D28" s="494"/>
      <c r="E28" s="494"/>
      <c r="F28" s="494"/>
      <c r="G28" s="494"/>
      <c r="H28" s="494"/>
      <c r="I28" s="494"/>
    </row>
    <row r="29" spans="2:9" s="155" customFormat="1" ht="18.75" customHeight="1">
      <c r="B29" s="153" t="s">
        <v>574</v>
      </c>
      <c r="C29" s="492" t="s">
        <v>688</v>
      </c>
      <c r="D29" s="492"/>
      <c r="E29" s="492"/>
      <c r="F29" s="492"/>
      <c r="G29" s="492"/>
      <c r="H29" s="492"/>
      <c r="I29" s="492"/>
    </row>
    <row r="30" spans="2:9" ht="30.6" customHeight="1">
      <c r="B30" s="494" t="s">
        <v>906</v>
      </c>
      <c r="C30" s="494"/>
      <c r="D30" s="494"/>
      <c r="E30" s="494"/>
      <c r="F30" s="494"/>
      <c r="G30" s="494"/>
      <c r="H30" s="494"/>
      <c r="I30" s="494"/>
    </row>
    <row r="31" spans="2:9" s="155" customFormat="1" ht="18.75" customHeight="1">
      <c r="B31" s="153" t="s">
        <v>575</v>
      </c>
      <c r="C31" s="492" t="s">
        <v>576</v>
      </c>
      <c r="D31" s="492"/>
      <c r="E31" s="492"/>
      <c r="F31" s="492"/>
      <c r="G31" s="492"/>
      <c r="H31" s="492"/>
      <c r="I31" s="492"/>
    </row>
    <row r="32" spans="2:9" ht="19.2" customHeight="1">
      <c r="B32" s="494" t="s">
        <v>904</v>
      </c>
      <c r="C32" s="494"/>
      <c r="D32" s="494"/>
      <c r="E32" s="494"/>
      <c r="F32" s="494"/>
      <c r="G32" s="494"/>
      <c r="H32" s="494"/>
    </row>
    <row r="33" spans="2:9" s="155" customFormat="1" ht="19.5" customHeight="1">
      <c r="B33" s="153" t="s">
        <v>577</v>
      </c>
      <c r="C33" s="492" t="s">
        <v>578</v>
      </c>
      <c r="D33" s="492"/>
      <c r="E33" s="492"/>
      <c r="F33" s="492"/>
      <c r="G33" s="492"/>
      <c r="H33" s="492"/>
      <c r="I33" s="492"/>
    </row>
    <row r="34" spans="2:9" ht="24" customHeight="1">
      <c r="B34" s="505" t="s">
        <v>905</v>
      </c>
      <c r="C34" s="505"/>
      <c r="D34" s="505"/>
      <c r="E34" s="505"/>
      <c r="F34" s="505"/>
      <c r="G34" s="505"/>
      <c r="H34" s="505"/>
      <c r="I34" s="505"/>
    </row>
    <row r="35" spans="2:9" s="155" customFormat="1" ht="19.5" customHeight="1">
      <c r="B35" s="153" t="s">
        <v>579</v>
      </c>
      <c r="C35" s="153" t="s">
        <v>580</v>
      </c>
      <c r="D35" s="153"/>
      <c r="E35" s="153"/>
      <c r="F35" s="153"/>
      <c r="G35" s="156"/>
    </row>
    <row r="36" spans="2:9" ht="15.6" customHeight="1">
      <c r="B36" s="516" t="s">
        <v>281</v>
      </c>
      <c r="C36" s="516"/>
      <c r="D36" s="516"/>
      <c r="E36" s="516"/>
      <c r="F36" s="516"/>
    </row>
    <row r="37" spans="2:9" ht="10.95" customHeight="1">
      <c r="B37" s="150"/>
      <c r="C37" s="150"/>
      <c r="D37" s="150"/>
      <c r="E37" s="150"/>
      <c r="F37" s="158"/>
    </row>
    <row r="38" spans="2:9" ht="15" customHeight="1">
      <c r="B38" s="146" t="s">
        <v>581</v>
      </c>
      <c r="C38" s="146" t="s">
        <v>582</v>
      </c>
      <c r="D38" s="146"/>
      <c r="E38" s="146"/>
      <c r="F38" s="146"/>
    </row>
    <row r="39" spans="2:9" ht="28.2" customHeight="1">
      <c r="B39" s="494" t="s">
        <v>752</v>
      </c>
      <c r="C39" s="494"/>
      <c r="D39" s="494"/>
      <c r="E39" s="494"/>
      <c r="F39" s="494"/>
      <c r="G39" s="494"/>
      <c r="H39" s="494"/>
      <c r="I39" s="494"/>
    </row>
    <row r="41" spans="2:9">
      <c r="B41" s="146" t="s">
        <v>584</v>
      </c>
      <c r="C41" s="146" t="s">
        <v>583</v>
      </c>
      <c r="D41" s="146"/>
      <c r="E41" s="146"/>
      <c r="F41" s="146"/>
    </row>
    <row r="43" spans="2:9">
      <c r="B43" s="155" t="s">
        <v>597</v>
      </c>
      <c r="C43" s="155" t="s">
        <v>585</v>
      </c>
      <c r="D43" s="155"/>
    </row>
    <row r="45" spans="2:9" ht="18" customHeight="1">
      <c r="B45" s="517" t="s">
        <v>83</v>
      </c>
      <c r="C45" s="517"/>
      <c r="D45" s="517"/>
      <c r="E45" s="330">
        <v>44926</v>
      </c>
      <c r="F45" s="330">
        <v>44561</v>
      </c>
      <c r="G45" s="330">
        <v>44561</v>
      </c>
    </row>
    <row r="46" spans="2:9" ht="18" customHeight="1">
      <c r="B46" s="462" t="s">
        <v>95</v>
      </c>
      <c r="C46" s="462"/>
      <c r="D46" s="462"/>
      <c r="E46" s="159">
        <v>7322.9</v>
      </c>
      <c r="F46" s="159">
        <v>6870.81</v>
      </c>
      <c r="G46" s="159">
        <v>6870.81</v>
      </c>
    </row>
    <row r="47" spans="2:9" ht="18" customHeight="1">
      <c r="B47" s="462" t="s">
        <v>96</v>
      </c>
      <c r="C47" s="462"/>
      <c r="D47" s="462"/>
      <c r="E47" s="159">
        <v>7339.62</v>
      </c>
      <c r="F47" s="159">
        <v>6887.4</v>
      </c>
      <c r="G47" s="159">
        <v>6887.4</v>
      </c>
    </row>
    <row r="49" spans="2:11">
      <c r="B49" s="155" t="s">
        <v>598</v>
      </c>
      <c r="C49" s="155" t="s">
        <v>586</v>
      </c>
      <c r="D49" s="155"/>
    </row>
    <row r="51" spans="2:11" ht="15" customHeight="1">
      <c r="B51" s="146" t="s">
        <v>635</v>
      </c>
      <c r="C51" s="155" t="s">
        <v>587</v>
      </c>
      <c r="D51" s="155"/>
      <c r="E51" s="160"/>
    </row>
    <row r="52" spans="2:11" ht="9.75" customHeight="1">
      <c r="B52" s="146"/>
      <c r="C52" s="155"/>
      <c r="D52" s="155"/>
      <c r="E52" s="160"/>
    </row>
    <row r="53" spans="2:11" ht="44.4" customHeight="1">
      <c r="B53" s="484" t="s">
        <v>97</v>
      </c>
      <c r="C53" s="485"/>
      <c r="D53" s="93" t="s">
        <v>640</v>
      </c>
      <c r="E53" s="93" t="s">
        <v>98</v>
      </c>
      <c r="F53" s="331" t="s">
        <v>849</v>
      </c>
      <c r="G53" s="331" t="s">
        <v>850</v>
      </c>
      <c r="H53" s="331" t="s">
        <v>733</v>
      </c>
      <c r="I53" s="93" t="s">
        <v>734</v>
      </c>
    </row>
    <row r="54" spans="2:11" ht="15" customHeight="1">
      <c r="B54" s="457" t="s">
        <v>0</v>
      </c>
      <c r="C54" s="459"/>
      <c r="D54" s="161"/>
      <c r="E54" s="161"/>
      <c r="F54" s="162"/>
      <c r="G54" s="162"/>
      <c r="H54" s="161"/>
      <c r="I54" s="161"/>
    </row>
    <row r="55" spans="2:11" ht="15" customHeight="1">
      <c r="B55" s="457" t="s">
        <v>99</v>
      </c>
      <c r="C55" s="459"/>
      <c r="D55" s="161"/>
      <c r="E55" s="161"/>
      <c r="F55" s="162"/>
      <c r="G55" s="162"/>
      <c r="H55" s="161"/>
      <c r="I55" s="161"/>
    </row>
    <row r="56" spans="2:11" ht="15" customHeight="1">
      <c r="B56" s="490" t="s">
        <v>100</v>
      </c>
      <c r="C56" s="491"/>
      <c r="D56" s="161"/>
      <c r="E56" s="161"/>
      <c r="F56" s="162"/>
      <c r="G56" s="162"/>
      <c r="H56" s="161"/>
      <c r="I56" s="161"/>
    </row>
    <row r="57" spans="2:11" ht="15" customHeight="1">
      <c r="B57" s="426" t="s">
        <v>101</v>
      </c>
      <c r="C57" s="427"/>
      <c r="D57" s="163" t="s">
        <v>102</v>
      </c>
      <c r="E57" s="164">
        <v>0</v>
      </c>
      <c r="F57" s="165">
        <f>+E46</f>
        <v>7322.9</v>
      </c>
      <c r="G57" s="166">
        <f>+E57*F57</f>
        <v>0</v>
      </c>
      <c r="H57" s="167">
        <v>6870.81</v>
      </c>
      <c r="I57" s="166">
        <v>0</v>
      </c>
      <c r="J57" s="168"/>
    </row>
    <row r="58" spans="2:11" ht="15" customHeight="1">
      <c r="B58" s="426" t="s">
        <v>404</v>
      </c>
      <c r="C58" s="427"/>
      <c r="D58" s="163" t="s">
        <v>102</v>
      </c>
      <c r="E58" s="164">
        <v>2650.65</v>
      </c>
      <c r="F58" s="165">
        <f>+F57</f>
        <v>7322.9</v>
      </c>
      <c r="G58" s="166">
        <f t="shared" ref="G58:G71" si="0">+E58*F58</f>
        <v>19410444.884999998</v>
      </c>
      <c r="H58" s="167">
        <v>6870.81</v>
      </c>
      <c r="I58" s="166">
        <v>0</v>
      </c>
    </row>
    <row r="59" spans="2:11" ht="15" customHeight="1">
      <c r="B59" s="426" t="s">
        <v>807</v>
      </c>
      <c r="C59" s="427"/>
      <c r="D59" s="163" t="s">
        <v>102</v>
      </c>
      <c r="E59" s="164">
        <v>10086.040000000001</v>
      </c>
      <c r="F59" s="165">
        <f t="shared" ref="F59:F69" si="1">+F58</f>
        <v>7322.9</v>
      </c>
      <c r="G59" s="166">
        <f t="shared" si="0"/>
        <v>73859062.316</v>
      </c>
      <c r="H59" s="167">
        <v>6870.81</v>
      </c>
      <c r="I59" s="166">
        <v>32913928</v>
      </c>
      <c r="J59" s="168"/>
      <c r="K59" s="168"/>
    </row>
    <row r="60" spans="2:11" ht="15" customHeight="1">
      <c r="B60" s="426" t="s">
        <v>404</v>
      </c>
      <c r="C60" s="427"/>
      <c r="D60" s="163" t="s">
        <v>102</v>
      </c>
      <c r="E60" s="164">
        <v>0</v>
      </c>
      <c r="F60" s="165">
        <f t="shared" si="1"/>
        <v>7322.9</v>
      </c>
      <c r="G60" s="166">
        <f t="shared" si="0"/>
        <v>0</v>
      </c>
      <c r="H60" s="167">
        <v>6870.81</v>
      </c>
      <c r="I60" s="166">
        <v>196848</v>
      </c>
      <c r="J60" s="168"/>
      <c r="K60" s="168"/>
    </row>
    <row r="61" spans="2:11" ht="15" customHeight="1">
      <c r="B61" s="426" t="s">
        <v>256</v>
      </c>
      <c r="C61" s="427"/>
      <c r="D61" s="163" t="s">
        <v>102</v>
      </c>
      <c r="E61" s="164">
        <v>0</v>
      </c>
      <c r="F61" s="165">
        <f t="shared" si="1"/>
        <v>7322.9</v>
      </c>
      <c r="G61" s="166">
        <f t="shared" si="0"/>
        <v>0</v>
      </c>
      <c r="H61" s="167">
        <v>6870.81</v>
      </c>
      <c r="I61" s="166">
        <v>42598884</v>
      </c>
      <c r="J61" s="168"/>
      <c r="K61" s="168"/>
    </row>
    <row r="62" spans="2:11" ht="15" customHeight="1">
      <c r="B62" s="426" t="s">
        <v>103</v>
      </c>
      <c r="C62" s="427"/>
      <c r="D62" s="163" t="s">
        <v>102</v>
      </c>
      <c r="E62" s="164">
        <v>1001.22</v>
      </c>
      <c r="F62" s="165">
        <f t="shared" si="1"/>
        <v>7322.9</v>
      </c>
      <c r="G62" s="166">
        <f t="shared" si="0"/>
        <v>7331833.9380000001</v>
      </c>
      <c r="H62" s="167">
        <v>6870.81</v>
      </c>
      <c r="I62" s="166">
        <v>7559402</v>
      </c>
      <c r="J62" s="168"/>
      <c r="K62" s="168"/>
    </row>
    <row r="63" spans="2:11" ht="15" customHeight="1">
      <c r="B63" s="426" t="s">
        <v>104</v>
      </c>
      <c r="C63" s="427"/>
      <c r="D63" s="163" t="s">
        <v>102</v>
      </c>
      <c r="E63" s="164">
        <v>5106.67</v>
      </c>
      <c r="F63" s="165">
        <f t="shared" si="1"/>
        <v>7322.9</v>
      </c>
      <c r="G63" s="166">
        <f t="shared" si="0"/>
        <v>37395633.743000001</v>
      </c>
      <c r="H63" s="167">
        <v>6870.81</v>
      </c>
      <c r="I63" s="166">
        <v>35086959</v>
      </c>
      <c r="J63" s="168"/>
      <c r="K63" s="168"/>
    </row>
    <row r="64" spans="2:11" ht="15" customHeight="1">
      <c r="B64" s="426" t="s">
        <v>247</v>
      </c>
      <c r="C64" s="427"/>
      <c r="D64" s="163" t="s">
        <v>102</v>
      </c>
      <c r="E64" s="164">
        <v>1603.12</v>
      </c>
      <c r="F64" s="165">
        <f t="shared" si="1"/>
        <v>7322.9</v>
      </c>
      <c r="G64" s="166">
        <f t="shared" si="0"/>
        <v>11739487.447999999</v>
      </c>
      <c r="H64" s="167">
        <v>6870.81</v>
      </c>
      <c r="I64" s="166">
        <v>11000441</v>
      </c>
      <c r="J64" s="168"/>
      <c r="K64" s="168"/>
    </row>
    <row r="65" spans="2:13" ht="15" customHeight="1">
      <c r="B65" s="426" t="s">
        <v>248</v>
      </c>
      <c r="C65" s="427"/>
      <c r="D65" s="163" t="s">
        <v>102</v>
      </c>
      <c r="E65" s="164">
        <v>3100</v>
      </c>
      <c r="F65" s="165">
        <f t="shared" si="1"/>
        <v>7322.9</v>
      </c>
      <c r="G65" s="166">
        <f t="shared" si="0"/>
        <v>22700990</v>
      </c>
      <c r="H65" s="167">
        <v>6870.81</v>
      </c>
      <c r="I65" s="166">
        <v>21299511</v>
      </c>
      <c r="J65" s="168"/>
      <c r="K65" s="168"/>
    </row>
    <row r="66" spans="2:13" ht="15" customHeight="1">
      <c r="B66" s="426" t="s">
        <v>258</v>
      </c>
      <c r="C66" s="427"/>
      <c r="D66" s="163" t="s">
        <v>102</v>
      </c>
      <c r="E66" s="164">
        <v>0</v>
      </c>
      <c r="F66" s="165">
        <f t="shared" si="1"/>
        <v>7322.9</v>
      </c>
      <c r="G66" s="166">
        <f t="shared" si="0"/>
        <v>0</v>
      </c>
      <c r="H66" s="167">
        <v>6870.81</v>
      </c>
      <c r="I66" s="166">
        <v>0</v>
      </c>
      <c r="J66" s="168"/>
      <c r="K66" s="168"/>
    </row>
    <row r="67" spans="2:13" ht="15" customHeight="1">
      <c r="B67" s="426" t="s">
        <v>249</v>
      </c>
      <c r="C67" s="427"/>
      <c r="D67" s="163" t="s">
        <v>102</v>
      </c>
      <c r="E67" s="164">
        <v>297.79000000000002</v>
      </c>
      <c r="F67" s="165">
        <f t="shared" si="1"/>
        <v>7322.9</v>
      </c>
      <c r="G67" s="166">
        <f t="shared" si="0"/>
        <v>2180686.3909999998</v>
      </c>
      <c r="H67" s="167">
        <v>6870.81</v>
      </c>
      <c r="I67" s="166">
        <v>2031080</v>
      </c>
      <c r="J67" s="168"/>
      <c r="K67" s="168"/>
    </row>
    <row r="68" spans="2:13" ht="15" customHeight="1">
      <c r="B68" s="426" t="s">
        <v>808</v>
      </c>
      <c r="C68" s="427"/>
      <c r="D68" s="163" t="s">
        <v>102</v>
      </c>
      <c r="E68" s="164">
        <v>261.3</v>
      </c>
      <c r="F68" s="165">
        <f t="shared" si="1"/>
        <v>7322.9</v>
      </c>
      <c r="G68" s="166">
        <f t="shared" si="0"/>
        <v>1913473.77</v>
      </c>
      <c r="H68" s="167">
        <v>6870.81</v>
      </c>
      <c r="I68" s="170">
        <v>1793693</v>
      </c>
      <c r="J68" s="168"/>
      <c r="K68" s="168"/>
    </row>
    <row r="69" spans="2:13" ht="15" customHeight="1">
      <c r="B69" s="426" t="s">
        <v>433</v>
      </c>
      <c r="C69" s="427"/>
      <c r="D69" s="163" t="s">
        <v>102</v>
      </c>
      <c r="E69" s="164">
        <v>500.06</v>
      </c>
      <c r="F69" s="165">
        <f t="shared" si="1"/>
        <v>7322.9</v>
      </c>
      <c r="G69" s="166">
        <f t="shared" si="0"/>
        <v>3661889.3739999998</v>
      </c>
      <c r="H69" s="167">
        <v>6870.81</v>
      </c>
      <c r="I69" s="170">
        <v>3435611</v>
      </c>
      <c r="J69" s="168"/>
      <c r="K69" s="168"/>
    </row>
    <row r="70" spans="2:13" ht="15" customHeight="1">
      <c r="B70" s="490" t="s">
        <v>105</v>
      </c>
      <c r="C70" s="491"/>
      <c r="D70" s="171"/>
      <c r="E70" s="170">
        <v>0</v>
      </c>
      <c r="F70" s="165"/>
      <c r="G70" s="166">
        <v>0</v>
      </c>
      <c r="H70" s="170"/>
      <c r="I70" s="170"/>
      <c r="J70" s="169"/>
    </row>
    <row r="71" spans="2:13" ht="15" customHeight="1">
      <c r="B71" s="426" t="s">
        <v>106</v>
      </c>
      <c r="C71" s="427"/>
      <c r="D71" s="171" t="s">
        <v>102</v>
      </c>
      <c r="E71" s="172">
        <v>0</v>
      </c>
      <c r="F71" s="165">
        <f>+F69</f>
        <v>7322.9</v>
      </c>
      <c r="G71" s="166">
        <f t="shared" si="0"/>
        <v>0</v>
      </c>
      <c r="H71" s="172">
        <v>6870.81</v>
      </c>
      <c r="I71" s="170">
        <v>1394568</v>
      </c>
      <c r="J71" s="169"/>
      <c r="L71" s="173"/>
      <c r="M71" s="173"/>
    </row>
    <row r="72" spans="2:13" ht="15" hidden="1" customHeight="1">
      <c r="B72" s="174" t="s">
        <v>393</v>
      </c>
      <c r="C72" s="174"/>
      <c r="D72" s="171" t="s">
        <v>102</v>
      </c>
      <c r="E72" s="172">
        <v>0</v>
      </c>
      <c r="F72" s="165">
        <v>6837.9</v>
      </c>
      <c r="G72" s="166">
        <v>0</v>
      </c>
      <c r="H72" s="172">
        <v>6870.81</v>
      </c>
      <c r="I72" s="170">
        <v>0</v>
      </c>
      <c r="J72" s="169"/>
      <c r="L72" s="173"/>
      <c r="M72" s="173"/>
    </row>
    <row r="73" spans="2:13" ht="15" customHeight="1">
      <c r="B73" s="490" t="s">
        <v>107</v>
      </c>
      <c r="C73" s="491"/>
      <c r="D73" s="161"/>
      <c r="E73" s="170"/>
      <c r="F73" s="118"/>
      <c r="G73" s="166">
        <v>0</v>
      </c>
      <c r="H73" s="175"/>
      <c r="I73" s="161"/>
      <c r="J73" s="169"/>
    </row>
    <row r="74" spans="2:13" ht="15" customHeight="1">
      <c r="B74" s="426" t="s">
        <v>768</v>
      </c>
      <c r="C74" s="427"/>
      <c r="D74" s="163" t="s">
        <v>102</v>
      </c>
      <c r="E74" s="172">
        <v>0</v>
      </c>
      <c r="F74" s="165">
        <f>+F71</f>
        <v>7322.9</v>
      </c>
      <c r="G74" s="166">
        <f t="shared" ref="G74:G75" si="2">+E74*F74</f>
        <v>0</v>
      </c>
      <c r="H74" s="165">
        <v>6870.81</v>
      </c>
      <c r="I74" s="170">
        <v>1008857174</v>
      </c>
      <c r="J74" s="169"/>
      <c r="K74" s="176"/>
    </row>
    <row r="75" spans="2:13" ht="15" customHeight="1">
      <c r="B75" s="426" t="s">
        <v>769</v>
      </c>
      <c r="C75" s="427"/>
      <c r="D75" s="163" t="s">
        <v>102</v>
      </c>
      <c r="E75" s="172">
        <f>1009195.41-69866.03</f>
        <v>939329.38</v>
      </c>
      <c r="F75" s="165">
        <f>+F74</f>
        <v>7322.9</v>
      </c>
      <c r="G75" s="166">
        <f t="shared" si="2"/>
        <v>6878615116.802</v>
      </c>
      <c r="H75" s="165">
        <v>6870.81</v>
      </c>
      <c r="I75" s="166">
        <v>0</v>
      </c>
      <c r="K75" s="176"/>
    </row>
    <row r="76" spans="2:13" ht="15" customHeight="1">
      <c r="B76" s="490" t="s">
        <v>826</v>
      </c>
      <c r="C76" s="491"/>
      <c r="D76" s="163"/>
      <c r="E76" s="172"/>
      <c r="F76" s="165"/>
      <c r="G76" s="166"/>
      <c r="H76" s="165"/>
      <c r="I76" s="166"/>
      <c r="K76" s="176"/>
    </row>
    <row r="77" spans="2:13" ht="15" customHeight="1">
      <c r="B77" s="426" t="s">
        <v>827</v>
      </c>
      <c r="C77" s="427"/>
      <c r="D77" s="163" t="s">
        <v>102</v>
      </c>
      <c r="E77" s="172">
        <v>0</v>
      </c>
      <c r="F77" s="165">
        <f>+F75</f>
        <v>7322.9</v>
      </c>
      <c r="G77" s="166">
        <f t="shared" ref="G77" si="3">+E77*F77</f>
        <v>0</v>
      </c>
      <c r="H77" s="165">
        <v>6870.81</v>
      </c>
      <c r="I77" s="166">
        <v>0</v>
      </c>
      <c r="K77" s="176"/>
    </row>
    <row r="78" spans="2:13" ht="15" customHeight="1">
      <c r="B78" s="426" t="s">
        <v>828</v>
      </c>
      <c r="C78" s="427"/>
      <c r="D78" s="163" t="s">
        <v>102</v>
      </c>
      <c r="E78" s="172">
        <v>0</v>
      </c>
      <c r="F78" s="165">
        <f>+F77</f>
        <v>7322.9</v>
      </c>
      <c r="G78" s="166">
        <f t="shared" ref="G78" si="4">+E78*F78</f>
        <v>0</v>
      </c>
      <c r="H78" s="165">
        <v>6870.81</v>
      </c>
      <c r="I78" s="166">
        <v>0</v>
      </c>
      <c r="K78" s="176"/>
    </row>
    <row r="79" spans="2:13" ht="15" customHeight="1">
      <c r="B79" s="457" t="s">
        <v>60</v>
      </c>
      <c r="C79" s="459"/>
      <c r="D79" s="177"/>
      <c r="E79" s="178">
        <f>SUM(E57:E78)</f>
        <v>963936.23</v>
      </c>
      <c r="F79" s="179"/>
      <c r="G79" s="178">
        <f>SUM(G57:G78)</f>
        <v>7058808618.6669998</v>
      </c>
      <c r="H79" s="179"/>
      <c r="I79" s="131">
        <f>SUM(I57:I78)</f>
        <v>1168168099</v>
      </c>
      <c r="K79" s="180"/>
    </row>
    <row r="80" spans="2:13">
      <c r="B80" s="181"/>
      <c r="C80" s="181"/>
      <c r="D80" s="182"/>
      <c r="E80" s="183"/>
      <c r="F80" s="184"/>
      <c r="G80" s="185"/>
      <c r="H80" s="183"/>
      <c r="I80" s="186"/>
      <c r="K80" s="180"/>
    </row>
    <row r="81" spans="2:11">
      <c r="B81" s="146" t="s">
        <v>636</v>
      </c>
      <c r="C81" s="146" t="s">
        <v>207</v>
      </c>
      <c r="D81" s="146"/>
      <c r="E81" s="146"/>
      <c r="F81" s="187"/>
      <c r="G81" s="188"/>
      <c r="H81" s="189"/>
      <c r="I81" s="190"/>
      <c r="K81" s="180"/>
    </row>
    <row r="82" spans="2:11" ht="9.75" customHeight="1">
      <c r="B82" s="146"/>
      <c r="C82" s="146"/>
      <c r="D82" s="146"/>
      <c r="E82" s="146"/>
      <c r="F82" s="187"/>
      <c r="G82" s="188"/>
      <c r="H82" s="189"/>
      <c r="I82" s="190"/>
      <c r="K82" s="180"/>
    </row>
    <row r="83" spans="2:11" ht="42.6" customHeight="1">
      <c r="B83" s="484" t="s">
        <v>97</v>
      </c>
      <c r="C83" s="485"/>
      <c r="D83" s="93" t="s">
        <v>640</v>
      </c>
      <c r="E83" s="93" t="s">
        <v>98</v>
      </c>
      <c r="F83" s="331" t="s">
        <v>849</v>
      </c>
      <c r="G83" s="331" t="s">
        <v>850</v>
      </c>
      <c r="H83" s="331" t="s">
        <v>733</v>
      </c>
      <c r="I83" s="93" t="s">
        <v>734</v>
      </c>
    </row>
    <row r="84" spans="2:11" ht="15" customHeight="1">
      <c r="B84" s="490" t="s">
        <v>108</v>
      </c>
      <c r="C84" s="491"/>
      <c r="D84" s="177"/>
      <c r="E84" s="191"/>
      <c r="F84" s="118"/>
      <c r="G84" s="170"/>
      <c r="H84" s="118"/>
      <c r="I84" s="170"/>
    </row>
    <row r="85" spans="2:11" ht="15" customHeight="1">
      <c r="B85" s="426" t="s">
        <v>109</v>
      </c>
      <c r="C85" s="427"/>
      <c r="D85" s="163" t="s">
        <v>102</v>
      </c>
      <c r="E85" s="164">
        <v>872.83</v>
      </c>
      <c r="F85" s="165">
        <f>+E47</f>
        <v>7339.62</v>
      </c>
      <c r="G85" s="192">
        <f>+E85*F85</f>
        <v>6406240.5246000001</v>
      </c>
      <c r="H85" s="165">
        <f>+G47</f>
        <v>6887.4</v>
      </c>
      <c r="I85" s="193">
        <v>20736170</v>
      </c>
    </row>
    <row r="86" spans="2:11" ht="15" customHeight="1">
      <c r="B86" s="426" t="s">
        <v>159</v>
      </c>
      <c r="C86" s="427"/>
      <c r="D86" s="163" t="s">
        <v>102</v>
      </c>
      <c r="E86" s="164">
        <v>9076.76</v>
      </c>
      <c r="F86" s="165">
        <f>+F85</f>
        <v>7339.62</v>
      </c>
      <c r="G86" s="192">
        <f>+E86*F86</f>
        <v>66619969.231200002</v>
      </c>
      <c r="H86" s="165">
        <f>+H85</f>
        <v>6887.4</v>
      </c>
      <c r="I86" s="193">
        <v>32986996</v>
      </c>
    </row>
    <row r="87" spans="2:11" ht="15" customHeight="1">
      <c r="B87" s="426" t="s">
        <v>809</v>
      </c>
      <c r="C87" s="427"/>
      <c r="D87" s="163" t="s">
        <v>102</v>
      </c>
      <c r="E87" s="164">
        <v>938827.59</v>
      </c>
      <c r="F87" s="165">
        <f>+F86</f>
        <v>7339.62</v>
      </c>
      <c r="G87" s="192">
        <f>+E87*F87</f>
        <v>6890637756.1157999</v>
      </c>
      <c r="H87" s="165">
        <f>+H86</f>
        <v>6887.4</v>
      </c>
      <c r="I87" s="193">
        <v>0</v>
      </c>
    </row>
    <row r="88" spans="2:11" ht="15" customHeight="1">
      <c r="B88" s="490" t="s">
        <v>450</v>
      </c>
      <c r="C88" s="491"/>
      <c r="D88" s="177"/>
      <c r="E88" s="191"/>
      <c r="F88" s="118"/>
      <c r="G88" s="170"/>
      <c r="H88" s="118"/>
      <c r="I88" s="170"/>
    </row>
    <row r="89" spans="2:11" ht="15" customHeight="1">
      <c r="B89" s="426" t="s">
        <v>451</v>
      </c>
      <c r="C89" s="427"/>
      <c r="D89" s="163" t="s">
        <v>102</v>
      </c>
      <c r="E89" s="164">
        <v>0</v>
      </c>
      <c r="F89" s="165">
        <f>+F87</f>
        <v>7339.62</v>
      </c>
      <c r="G89" s="192">
        <f>+E89*F89</f>
        <v>0</v>
      </c>
      <c r="H89" s="165">
        <f>+H87</f>
        <v>6887.4</v>
      </c>
      <c r="I89" s="193">
        <v>708663107</v>
      </c>
    </row>
    <row r="90" spans="2:11" ht="15" customHeight="1">
      <c r="B90" s="426" t="s">
        <v>452</v>
      </c>
      <c r="C90" s="427"/>
      <c r="D90" s="163" t="s">
        <v>102</v>
      </c>
      <c r="E90" s="164">
        <v>0</v>
      </c>
      <c r="F90" s="165">
        <f>+F89</f>
        <v>7339.62</v>
      </c>
      <c r="G90" s="192">
        <f>+E90*F90</f>
        <v>0</v>
      </c>
      <c r="H90" s="165">
        <f>+H89</f>
        <v>6887.4</v>
      </c>
      <c r="I90" s="193">
        <v>17828171</v>
      </c>
    </row>
    <row r="91" spans="2:11" ht="15" customHeight="1">
      <c r="B91" s="457" t="s">
        <v>239</v>
      </c>
      <c r="C91" s="459"/>
      <c r="D91" s="177" t="s">
        <v>127</v>
      </c>
      <c r="E91" s="178">
        <f>SUM(E85:E90)</f>
        <v>948777.17999999993</v>
      </c>
      <c r="F91" s="131"/>
      <c r="G91" s="131">
        <f>SUM(G85:G90)</f>
        <v>6963663965.8716002</v>
      </c>
      <c r="H91" s="179"/>
      <c r="I91" s="131">
        <f>SUM(I85:I90)</f>
        <v>780214444</v>
      </c>
      <c r="J91" s="352"/>
      <c r="K91" s="180"/>
    </row>
    <row r="93" spans="2:11">
      <c r="B93" s="194" t="s">
        <v>599</v>
      </c>
      <c r="C93" s="146" t="s">
        <v>588</v>
      </c>
    </row>
    <row r="95" spans="2:11" ht="40.200000000000003" customHeight="1">
      <c r="B95" s="484" t="s">
        <v>83</v>
      </c>
      <c r="C95" s="512"/>
      <c r="D95" s="485"/>
      <c r="E95" s="93" t="s">
        <v>851</v>
      </c>
      <c r="F95" s="93" t="s">
        <v>852</v>
      </c>
      <c r="G95" s="331" t="s">
        <v>853</v>
      </c>
      <c r="H95" s="331" t="s">
        <v>854</v>
      </c>
    </row>
    <row r="96" spans="2:11" ht="18" customHeight="1">
      <c r="B96" s="465" t="s">
        <v>406</v>
      </c>
      <c r="C96" s="518"/>
      <c r="D96" s="466"/>
      <c r="E96" s="159">
        <f>+E46</f>
        <v>7322.9</v>
      </c>
      <c r="F96" s="126">
        <v>0</v>
      </c>
      <c r="G96" s="195">
        <f>+G46</f>
        <v>6870.81</v>
      </c>
      <c r="H96" s="149">
        <v>64263456</v>
      </c>
    </row>
    <row r="97" spans="2:8" ht="18" customHeight="1">
      <c r="B97" s="465" t="s">
        <v>405</v>
      </c>
      <c r="C97" s="518"/>
      <c r="D97" s="466"/>
      <c r="E97" s="159">
        <f>+E47</f>
        <v>7339.62</v>
      </c>
      <c r="F97" s="126">
        <v>4941790</v>
      </c>
      <c r="G97" s="195">
        <f>+G47</f>
        <v>6887.4</v>
      </c>
      <c r="H97" s="149">
        <v>0</v>
      </c>
    </row>
    <row r="99" spans="2:8">
      <c r="B99" s="194" t="s">
        <v>600</v>
      </c>
      <c r="C99" s="194" t="s">
        <v>589</v>
      </c>
    </row>
    <row r="100" spans="2:8" ht="21" customHeight="1">
      <c r="B100" s="160" t="s">
        <v>601</v>
      </c>
      <c r="C100" s="160" t="s">
        <v>590</v>
      </c>
      <c r="D100" s="152"/>
      <c r="E100" s="152"/>
      <c r="F100" s="196"/>
      <c r="G100" s="196"/>
    </row>
    <row r="101" spans="2:8" ht="32.25" customHeight="1">
      <c r="B101" s="484" t="s">
        <v>97</v>
      </c>
      <c r="C101" s="485"/>
      <c r="D101" s="93" t="s">
        <v>110</v>
      </c>
      <c r="E101" s="93" t="s">
        <v>111</v>
      </c>
      <c r="F101" s="331" t="s">
        <v>855</v>
      </c>
      <c r="G101" s="331" t="s">
        <v>447</v>
      </c>
    </row>
    <row r="102" spans="2:8" ht="15" customHeight="1">
      <c r="B102" s="426" t="s">
        <v>2</v>
      </c>
      <c r="C102" s="427"/>
      <c r="D102" s="197" t="s">
        <v>202</v>
      </c>
      <c r="E102" s="165">
        <v>0</v>
      </c>
      <c r="F102" s="118">
        <v>0</v>
      </c>
      <c r="G102" s="118">
        <v>0</v>
      </c>
    </row>
    <row r="103" spans="2:8" ht="15" customHeight="1">
      <c r="B103" s="426" t="s">
        <v>204</v>
      </c>
      <c r="C103" s="427"/>
      <c r="D103" s="197" t="s">
        <v>202</v>
      </c>
      <c r="E103" s="165">
        <v>0</v>
      </c>
      <c r="F103" s="118">
        <v>3000000</v>
      </c>
      <c r="G103" s="118">
        <v>2000000</v>
      </c>
    </row>
    <row r="104" spans="2:8" ht="15" customHeight="1">
      <c r="B104" s="508" t="s">
        <v>407</v>
      </c>
      <c r="C104" s="509"/>
      <c r="D104" s="198" t="s">
        <v>202</v>
      </c>
      <c r="E104" s="179">
        <f>SUM(E102:E103)</f>
        <v>0</v>
      </c>
      <c r="F104" s="117">
        <f>SUM(F102:F103)</f>
        <v>3000000</v>
      </c>
      <c r="G104" s="117">
        <f t="shared" ref="G104" si="5">SUM(G102:G103)</f>
        <v>2000000</v>
      </c>
    </row>
    <row r="105" spans="2:8">
      <c r="B105" s="199"/>
      <c r="C105" s="199"/>
      <c r="D105" s="200"/>
      <c r="E105" s="201"/>
      <c r="F105" s="187"/>
      <c r="G105" s="187"/>
    </row>
    <row r="106" spans="2:8" ht="14.4" customHeight="1">
      <c r="B106" s="160" t="s">
        <v>602</v>
      </c>
      <c r="C106" s="160" t="s">
        <v>770</v>
      </c>
      <c r="D106" s="152"/>
      <c r="E106" s="152"/>
      <c r="F106" s="196"/>
      <c r="G106" s="196"/>
    </row>
    <row r="107" spans="2:8" ht="10.95" customHeight="1">
      <c r="B107" s="202" t="s">
        <v>394</v>
      </c>
      <c r="C107" s="202"/>
      <c r="D107" s="152"/>
      <c r="E107" s="152"/>
      <c r="F107" s="196"/>
      <c r="G107" s="196"/>
    </row>
    <row r="108" spans="2:8" ht="27.6" customHeight="1">
      <c r="B108" s="484" t="s">
        <v>97</v>
      </c>
      <c r="C108" s="485"/>
      <c r="D108" s="93" t="s">
        <v>110</v>
      </c>
      <c r="E108" s="93" t="s">
        <v>111</v>
      </c>
      <c r="F108" s="331" t="s">
        <v>855</v>
      </c>
      <c r="G108" s="331" t="s">
        <v>447</v>
      </c>
    </row>
    <row r="109" spans="2:8" ht="15" customHeight="1">
      <c r="B109" s="426" t="s">
        <v>113</v>
      </c>
      <c r="C109" s="427"/>
      <c r="D109" s="197" t="s">
        <v>202</v>
      </c>
      <c r="E109" s="165">
        <v>0</v>
      </c>
      <c r="F109" s="118">
        <v>0</v>
      </c>
      <c r="G109" s="118">
        <v>220000</v>
      </c>
    </row>
    <row r="110" spans="2:8" ht="15" customHeight="1">
      <c r="B110" s="426" t="s">
        <v>288</v>
      </c>
      <c r="C110" s="427"/>
      <c r="D110" s="197" t="s">
        <v>202</v>
      </c>
      <c r="E110" s="165">
        <v>0</v>
      </c>
      <c r="F110" s="118">
        <v>301071000</v>
      </c>
      <c r="G110" s="118">
        <v>0</v>
      </c>
    </row>
    <row r="111" spans="2:8" ht="15" customHeight="1">
      <c r="B111" s="426" t="s">
        <v>114</v>
      </c>
      <c r="C111" s="427"/>
      <c r="D111" s="197" t="s">
        <v>202</v>
      </c>
      <c r="E111" s="165">
        <v>0</v>
      </c>
      <c r="F111" s="119">
        <v>0</v>
      </c>
      <c r="G111" s="119">
        <v>0</v>
      </c>
    </row>
    <row r="112" spans="2:8" ht="15" customHeight="1">
      <c r="B112" s="426" t="s">
        <v>201</v>
      </c>
      <c r="C112" s="427"/>
      <c r="D112" s="197" t="s">
        <v>202</v>
      </c>
      <c r="E112" s="165">
        <v>0</v>
      </c>
      <c r="F112" s="118">
        <v>1233277741</v>
      </c>
      <c r="G112" s="118">
        <v>1940840</v>
      </c>
    </row>
    <row r="113" spans="2:7" ht="15" customHeight="1">
      <c r="B113" s="426" t="s">
        <v>771</v>
      </c>
      <c r="C113" s="427"/>
      <c r="D113" s="197" t="s">
        <v>202</v>
      </c>
      <c r="E113" s="165">
        <v>0</v>
      </c>
      <c r="F113" s="118">
        <v>3279947</v>
      </c>
      <c r="G113" s="118">
        <v>3500000</v>
      </c>
    </row>
    <row r="114" spans="2:7" ht="15" customHeight="1">
      <c r="B114" s="426" t="s">
        <v>116</v>
      </c>
      <c r="C114" s="427"/>
      <c r="D114" s="197" t="s">
        <v>202</v>
      </c>
      <c r="E114" s="165">
        <v>0</v>
      </c>
      <c r="F114" s="118">
        <v>8170000</v>
      </c>
      <c r="G114" s="118">
        <v>8104999</v>
      </c>
    </row>
    <row r="115" spans="2:7" ht="15" customHeight="1">
      <c r="B115" s="426" t="s">
        <v>428</v>
      </c>
      <c r="C115" s="427"/>
      <c r="D115" s="197" t="s">
        <v>202</v>
      </c>
      <c r="E115" s="165">
        <v>0</v>
      </c>
      <c r="F115" s="118">
        <v>5170000</v>
      </c>
      <c r="G115" s="118">
        <v>5500000</v>
      </c>
    </row>
    <row r="116" spans="2:7" ht="15" customHeight="1">
      <c r="B116" s="426" t="s">
        <v>254</v>
      </c>
      <c r="C116" s="427"/>
      <c r="D116" s="197" t="s">
        <v>202</v>
      </c>
      <c r="E116" s="165">
        <v>0</v>
      </c>
      <c r="F116" s="118">
        <v>0</v>
      </c>
      <c r="G116" s="118">
        <v>0</v>
      </c>
    </row>
    <row r="117" spans="2:7" ht="15" customHeight="1">
      <c r="B117" s="426" t="s">
        <v>117</v>
      </c>
      <c r="C117" s="427"/>
      <c r="D117" s="197" t="s">
        <v>202</v>
      </c>
      <c r="E117" s="165">
        <v>0</v>
      </c>
      <c r="F117" s="118">
        <v>652130</v>
      </c>
      <c r="G117" s="118">
        <v>826122</v>
      </c>
    </row>
    <row r="118" spans="2:7" ht="15" customHeight="1">
      <c r="B118" s="426" t="s">
        <v>118</v>
      </c>
      <c r="C118" s="427"/>
      <c r="D118" s="197" t="s">
        <v>202</v>
      </c>
      <c r="E118" s="165">
        <v>0</v>
      </c>
      <c r="F118" s="118">
        <v>19002890</v>
      </c>
      <c r="G118" s="118">
        <v>19090890</v>
      </c>
    </row>
    <row r="119" spans="2:7" ht="15" customHeight="1">
      <c r="B119" s="426" t="s">
        <v>251</v>
      </c>
      <c r="C119" s="427"/>
      <c r="D119" s="197" t="s">
        <v>202</v>
      </c>
      <c r="E119" s="165">
        <v>0</v>
      </c>
      <c r="F119" s="118">
        <v>0</v>
      </c>
      <c r="G119" s="118">
        <v>0</v>
      </c>
    </row>
    <row r="120" spans="2:7" ht="15" customHeight="1">
      <c r="B120" s="426" t="s">
        <v>252</v>
      </c>
      <c r="C120" s="427"/>
      <c r="D120" s="197" t="s">
        <v>202</v>
      </c>
      <c r="E120" s="165">
        <v>0</v>
      </c>
      <c r="F120" s="118">
        <v>2345000</v>
      </c>
      <c r="G120" s="118">
        <v>3115000</v>
      </c>
    </row>
    <row r="121" spans="2:7" ht="15" customHeight="1">
      <c r="B121" s="426" t="s">
        <v>808</v>
      </c>
      <c r="C121" s="427"/>
      <c r="D121" s="197" t="s">
        <v>202</v>
      </c>
      <c r="E121" s="165">
        <v>0</v>
      </c>
      <c r="F121" s="118">
        <v>7459689</v>
      </c>
      <c r="G121" s="118">
        <v>7551065</v>
      </c>
    </row>
    <row r="122" spans="2:7" ht="15" customHeight="1">
      <c r="B122" s="426" t="s">
        <v>250</v>
      </c>
      <c r="C122" s="427"/>
      <c r="D122" s="197" t="s">
        <v>202</v>
      </c>
      <c r="E122" s="165">
        <v>0</v>
      </c>
      <c r="F122" s="118">
        <v>5060000</v>
      </c>
      <c r="G122" s="118">
        <v>5335000</v>
      </c>
    </row>
    <row r="123" spans="2:7" ht="15" customHeight="1">
      <c r="B123" s="426" t="s">
        <v>253</v>
      </c>
      <c r="C123" s="427"/>
      <c r="D123" s="197" t="s">
        <v>202</v>
      </c>
      <c r="E123" s="165">
        <v>0</v>
      </c>
      <c r="F123" s="118">
        <v>0</v>
      </c>
      <c r="G123" s="118">
        <v>284039</v>
      </c>
    </row>
    <row r="124" spans="2:7" ht="15" customHeight="1">
      <c r="B124" s="426" t="s">
        <v>286</v>
      </c>
      <c r="C124" s="427"/>
      <c r="D124" s="197" t="s">
        <v>202</v>
      </c>
      <c r="E124" s="165">
        <v>0</v>
      </c>
      <c r="F124" s="118">
        <v>0</v>
      </c>
      <c r="G124" s="118">
        <v>0</v>
      </c>
    </row>
    <row r="125" spans="2:7" ht="15" customHeight="1">
      <c r="B125" s="426" t="s">
        <v>260</v>
      </c>
      <c r="C125" s="427"/>
      <c r="D125" s="197" t="s">
        <v>202</v>
      </c>
      <c r="E125" s="203">
        <v>0</v>
      </c>
      <c r="F125" s="118">
        <v>1676129</v>
      </c>
      <c r="G125" s="118">
        <v>21903795</v>
      </c>
    </row>
    <row r="126" spans="2:7" ht="15" customHeight="1">
      <c r="B126" s="426" t="s">
        <v>259</v>
      </c>
      <c r="C126" s="427"/>
      <c r="D126" s="197" t="s">
        <v>202</v>
      </c>
      <c r="E126" s="165">
        <v>0</v>
      </c>
      <c r="F126" s="118">
        <v>0</v>
      </c>
      <c r="G126" s="118">
        <v>0</v>
      </c>
    </row>
    <row r="127" spans="2:7" ht="15" customHeight="1">
      <c r="B127" s="426" t="s">
        <v>395</v>
      </c>
      <c r="C127" s="427"/>
      <c r="D127" s="197" t="s">
        <v>202</v>
      </c>
      <c r="E127" s="165">
        <v>0</v>
      </c>
      <c r="F127" s="118">
        <v>0</v>
      </c>
      <c r="G127" s="118">
        <v>1161757</v>
      </c>
    </row>
    <row r="128" spans="2:7" ht="15" customHeight="1">
      <c r="B128" s="426" t="s">
        <v>429</v>
      </c>
      <c r="C128" s="427"/>
      <c r="D128" s="197" t="s">
        <v>202</v>
      </c>
      <c r="E128" s="165">
        <v>0</v>
      </c>
      <c r="F128" s="118">
        <v>135520</v>
      </c>
      <c r="G128" s="118">
        <v>300157</v>
      </c>
    </row>
    <row r="129" spans="2:9" ht="15" customHeight="1">
      <c r="B129" s="426" t="s">
        <v>453</v>
      </c>
      <c r="C129" s="427"/>
      <c r="D129" s="197" t="s">
        <v>202</v>
      </c>
      <c r="E129" s="165">
        <v>0</v>
      </c>
      <c r="F129" s="118">
        <v>100864</v>
      </c>
      <c r="G129" s="118">
        <v>100000</v>
      </c>
    </row>
    <row r="130" spans="2:9" ht="15" customHeight="1">
      <c r="B130" s="426" t="s">
        <v>432</v>
      </c>
      <c r="C130" s="427"/>
      <c r="D130" s="197" t="s">
        <v>102</v>
      </c>
      <c r="E130" s="165">
        <v>500.06</v>
      </c>
      <c r="F130" s="118">
        <v>3661889</v>
      </c>
      <c r="G130" s="118">
        <v>3435611</v>
      </c>
      <c r="H130" s="360"/>
    </row>
    <row r="131" spans="2:9" ht="15" customHeight="1">
      <c r="B131" s="426" t="s">
        <v>289</v>
      </c>
      <c r="C131" s="427"/>
      <c r="D131" s="197" t="s">
        <v>102</v>
      </c>
      <c r="E131" s="165">
        <v>600.13</v>
      </c>
      <c r="F131" s="118">
        <v>4394692</v>
      </c>
      <c r="G131" s="118">
        <v>10993296</v>
      </c>
      <c r="H131" s="360"/>
    </row>
    <row r="132" spans="2:9" ht="15" customHeight="1">
      <c r="B132" s="426" t="s">
        <v>119</v>
      </c>
      <c r="C132" s="427"/>
      <c r="D132" s="197" t="s">
        <v>102</v>
      </c>
      <c r="E132" s="203">
        <v>2650.65</v>
      </c>
      <c r="F132" s="118">
        <v>19410445</v>
      </c>
      <c r="G132" s="118">
        <v>0</v>
      </c>
      <c r="H132" s="360"/>
    </row>
    <row r="133" spans="2:9" ht="15" customHeight="1">
      <c r="B133" s="426" t="s">
        <v>200</v>
      </c>
      <c r="C133" s="427"/>
      <c r="D133" s="197" t="s">
        <v>102</v>
      </c>
      <c r="E133" s="203">
        <v>3100</v>
      </c>
      <c r="F133" s="118">
        <v>22700990</v>
      </c>
      <c r="G133" s="118">
        <v>196848</v>
      </c>
      <c r="H133" s="360"/>
    </row>
    <row r="134" spans="2:9" ht="15" customHeight="1">
      <c r="B134" s="426" t="s">
        <v>120</v>
      </c>
      <c r="C134" s="427"/>
      <c r="D134" s="197" t="s">
        <v>102</v>
      </c>
      <c r="E134" s="203">
        <v>1001.22</v>
      </c>
      <c r="F134" s="118">
        <v>7331834</v>
      </c>
      <c r="G134" s="118">
        <v>7559402</v>
      </c>
      <c r="H134" s="360"/>
    </row>
    <row r="135" spans="2:9" ht="15" customHeight="1">
      <c r="B135" s="426" t="s">
        <v>428</v>
      </c>
      <c r="C135" s="427"/>
      <c r="D135" s="197" t="s">
        <v>102</v>
      </c>
      <c r="E135" s="203">
        <v>5106.67</v>
      </c>
      <c r="F135" s="118">
        <v>37395634</v>
      </c>
      <c r="G135" s="118">
        <v>35086959</v>
      </c>
      <c r="H135" s="360"/>
    </row>
    <row r="136" spans="2:9" ht="15" customHeight="1">
      <c r="B136" s="426" t="s">
        <v>255</v>
      </c>
      <c r="C136" s="427"/>
      <c r="D136" s="197" t="s">
        <v>102</v>
      </c>
      <c r="E136" s="165">
        <v>0</v>
      </c>
      <c r="F136" s="118">
        <v>0</v>
      </c>
      <c r="G136" s="118">
        <v>21299511</v>
      </c>
      <c r="H136" s="360"/>
    </row>
    <row r="137" spans="2:9" ht="15" customHeight="1">
      <c r="B137" s="426" t="s">
        <v>256</v>
      </c>
      <c r="C137" s="427"/>
      <c r="D137" s="197" t="s">
        <v>102</v>
      </c>
      <c r="E137" s="203">
        <v>0</v>
      </c>
      <c r="F137" s="118">
        <v>0</v>
      </c>
      <c r="G137" s="118">
        <v>42598884</v>
      </c>
      <c r="H137" s="360"/>
    </row>
    <row r="138" spans="2:9" ht="15" hidden="1" customHeight="1">
      <c r="B138" s="426" t="s">
        <v>261</v>
      </c>
      <c r="C138" s="427"/>
      <c r="D138" s="197" t="s">
        <v>102</v>
      </c>
      <c r="E138" s="165">
        <v>0</v>
      </c>
      <c r="F138" s="118">
        <v>0</v>
      </c>
      <c r="G138" s="118">
        <v>0</v>
      </c>
      <c r="H138" s="360"/>
    </row>
    <row r="139" spans="2:9" ht="15" customHeight="1">
      <c r="B139" s="426" t="s">
        <v>431</v>
      </c>
      <c r="C139" s="427"/>
      <c r="D139" s="197" t="s">
        <v>102</v>
      </c>
      <c r="E139" s="165">
        <v>989</v>
      </c>
      <c r="F139" s="118">
        <v>7242348</v>
      </c>
      <c r="G139" s="118">
        <v>0</v>
      </c>
      <c r="H139" s="360"/>
    </row>
    <row r="140" spans="2:9" ht="15" customHeight="1">
      <c r="B140" s="426" t="s">
        <v>430</v>
      </c>
      <c r="C140" s="427"/>
      <c r="D140" s="197" t="s">
        <v>102</v>
      </c>
      <c r="E140" s="164">
        <v>0</v>
      </c>
      <c r="F140" s="118"/>
      <c r="G140" s="118">
        <v>0</v>
      </c>
      <c r="H140" s="360"/>
    </row>
    <row r="141" spans="2:9" ht="15" customHeight="1">
      <c r="B141" s="426" t="s">
        <v>810</v>
      </c>
      <c r="C141" s="427"/>
      <c r="D141" s="197" t="s">
        <v>102</v>
      </c>
      <c r="E141" s="164">
        <v>261.3</v>
      </c>
      <c r="F141" s="118">
        <v>1913474</v>
      </c>
      <c r="G141" s="118">
        <v>1793693</v>
      </c>
      <c r="H141" s="360"/>
    </row>
    <row r="142" spans="2:9" ht="15" customHeight="1">
      <c r="B142" s="457" t="s">
        <v>203</v>
      </c>
      <c r="C142" s="459"/>
      <c r="D142" s="131"/>
      <c r="E142" s="179">
        <f>SUM(E109:E141)</f>
        <v>14209.029999999999</v>
      </c>
      <c r="F142" s="117">
        <f>SUM(F109:F141)</f>
        <v>1691452216</v>
      </c>
      <c r="G142" s="117">
        <f t="shared" ref="G142" si="6">SUM(G109:G141)</f>
        <v>201897868</v>
      </c>
      <c r="I142" s="157"/>
    </row>
    <row r="143" spans="2:9" ht="3.9" customHeight="1"/>
    <row r="144" spans="2:9" ht="15" customHeight="1">
      <c r="B144" s="457" t="s">
        <v>434</v>
      </c>
      <c r="C144" s="459"/>
      <c r="D144" s="131"/>
      <c r="E144" s="131"/>
      <c r="F144" s="117"/>
      <c r="G144" s="117"/>
    </row>
    <row r="145" spans="2:11" ht="15" customHeight="1">
      <c r="B145" s="426" t="s">
        <v>115</v>
      </c>
      <c r="C145" s="427"/>
      <c r="D145" s="197" t="s">
        <v>202</v>
      </c>
      <c r="E145" s="167">
        <v>0</v>
      </c>
      <c r="F145" s="118">
        <v>1656166959</v>
      </c>
      <c r="G145" s="118">
        <v>235205573</v>
      </c>
    </row>
    <row r="146" spans="2:11" ht="15" customHeight="1">
      <c r="B146" s="426" t="s">
        <v>206</v>
      </c>
      <c r="C146" s="427"/>
      <c r="D146" s="197" t="s">
        <v>202</v>
      </c>
      <c r="E146" s="165">
        <v>0</v>
      </c>
      <c r="F146" s="118">
        <v>144239</v>
      </c>
      <c r="G146" s="118">
        <v>144239</v>
      </c>
    </row>
    <row r="147" spans="2:11" ht="15" customHeight="1">
      <c r="B147" s="426" t="s">
        <v>288</v>
      </c>
      <c r="C147" s="427"/>
      <c r="D147" s="197" t="s">
        <v>202</v>
      </c>
      <c r="E147" s="165">
        <v>0</v>
      </c>
      <c r="F147" s="118">
        <v>0</v>
      </c>
      <c r="G147" s="118">
        <v>0</v>
      </c>
    </row>
    <row r="148" spans="2:11" ht="15" customHeight="1">
      <c r="B148" s="426" t="s">
        <v>287</v>
      </c>
      <c r="C148" s="427"/>
      <c r="D148" s="197" t="s">
        <v>102</v>
      </c>
      <c r="E148" s="203">
        <v>10086.040000000001</v>
      </c>
      <c r="F148" s="118">
        <v>73859062</v>
      </c>
      <c r="G148" s="118">
        <v>32913928</v>
      </c>
      <c r="H148" s="360"/>
      <c r="J148" s="157"/>
    </row>
    <row r="149" spans="2:11" ht="15" customHeight="1">
      <c r="B149" s="426" t="s">
        <v>396</v>
      </c>
      <c r="C149" s="427"/>
      <c r="D149" s="197" t="s">
        <v>102</v>
      </c>
      <c r="E149" s="164">
        <v>13.99</v>
      </c>
      <c r="F149" s="118">
        <v>102447</v>
      </c>
      <c r="G149" s="118">
        <v>7145</v>
      </c>
      <c r="H149" s="360"/>
      <c r="I149" s="157"/>
    </row>
    <row r="150" spans="2:11" ht="15" customHeight="1">
      <c r="B150" s="426" t="s">
        <v>246</v>
      </c>
      <c r="C150" s="427"/>
      <c r="D150" s="197" t="s">
        <v>102</v>
      </c>
      <c r="E150" s="165">
        <v>297.79000000000002</v>
      </c>
      <c r="F150" s="118">
        <v>2180686</v>
      </c>
      <c r="G150" s="118">
        <v>2031080</v>
      </c>
      <c r="H150" s="360"/>
      <c r="I150" s="157"/>
    </row>
    <row r="151" spans="2:11" ht="15" customHeight="1">
      <c r="B151" s="457" t="s">
        <v>435</v>
      </c>
      <c r="C151" s="459"/>
      <c r="D151" s="131"/>
      <c r="E151" s="178">
        <f>SUM(E145:E150)</f>
        <v>10397.820000000002</v>
      </c>
      <c r="F151" s="131">
        <f>SUM(F145:F150)</f>
        <v>1732453393</v>
      </c>
      <c r="G151" s="117">
        <v>268119501</v>
      </c>
      <c r="I151" s="157"/>
      <c r="K151" s="157"/>
    </row>
    <row r="152" spans="2:11" ht="6" customHeight="1">
      <c r="B152" s="204"/>
      <c r="C152" s="204"/>
      <c r="D152" s="200"/>
      <c r="E152" s="205"/>
      <c r="F152" s="187"/>
      <c r="G152" s="187"/>
    </row>
    <row r="153" spans="2:11" ht="15" customHeight="1">
      <c r="B153" s="497" t="s">
        <v>205</v>
      </c>
      <c r="C153" s="498"/>
      <c r="D153" s="131"/>
      <c r="E153" s="178">
        <f>+E142+E151</f>
        <v>24606.85</v>
      </c>
      <c r="F153" s="117">
        <f>+F151+F142</f>
        <v>3423905609</v>
      </c>
      <c r="G153" s="117">
        <v>472199833</v>
      </c>
      <c r="I153" s="169"/>
    </row>
    <row r="154" spans="2:11" ht="3.75" customHeight="1">
      <c r="B154" s="204"/>
      <c r="C154" s="204"/>
      <c r="D154" s="200"/>
      <c r="E154" s="205"/>
      <c r="F154" s="187"/>
      <c r="G154" s="187"/>
    </row>
    <row r="155" spans="2:11" ht="16.5" customHeight="1">
      <c r="B155" s="497" t="s">
        <v>121</v>
      </c>
      <c r="C155" s="498"/>
      <c r="D155" s="131"/>
      <c r="E155" s="178">
        <f>+E153</f>
        <v>24606.85</v>
      </c>
      <c r="F155" s="117">
        <f>+F153+F104</f>
        <v>3426905609</v>
      </c>
      <c r="G155" s="117">
        <v>474199833</v>
      </c>
      <c r="J155" s="169"/>
    </row>
    <row r="156" spans="2:11">
      <c r="H156" s="169"/>
    </row>
    <row r="157" spans="2:11">
      <c r="B157" s="194" t="s">
        <v>603</v>
      </c>
      <c r="C157" s="194" t="s">
        <v>641</v>
      </c>
    </row>
    <row r="158" spans="2:11" ht="11.25" customHeight="1"/>
    <row r="159" spans="2:11" ht="18" customHeight="1">
      <c r="B159" s="436" t="s">
        <v>122</v>
      </c>
      <c r="C159" s="437"/>
      <c r="D159" s="437"/>
      <c r="E159" s="437"/>
      <c r="F159" s="437"/>
      <c r="G159" s="438"/>
      <c r="H159" s="436" t="s">
        <v>899</v>
      </c>
      <c r="I159" s="437"/>
      <c r="J159" s="438"/>
    </row>
    <row r="160" spans="2:11" ht="26.4">
      <c r="B160" s="484" t="s">
        <v>125</v>
      </c>
      <c r="C160" s="485"/>
      <c r="D160" s="93" t="s">
        <v>803</v>
      </c>
      <c r="E160" s="331" t="s">
        <v>804</v>
      </c>
      <c r="F160" s="331" t="s">
        <v>123</v>
      </c>
      <c r="G160" s="93" t="s">
        <v>134</v>
      </c>
      <c r="H160" s="93" t="s">
        <v>53</v>
      </c>
      <c r="I160" s="93" t="s">
        <v>124</v>
      </c>
      <c r="J160" s="93" t="s">
        <v>7</v>
      </c>
    </row>
    <row r="161" spans="2:13" ht="15" customHeight="1">
      <c r="B161" s="479" t="s">
        <v>107</v>
      </c>
      <c r="C161" s="480"/>
      <c r="D161" s="480"/>
      <c r="E161" s="480"/>
      <c r="F161" s="480"/>
      <c r="G161" s="481"/>
      <c r="H161" s="332"/>
      <c r="I161" s="332"/>
      <c r="J161" s="333"/>
    </row>
    <row r="162" spans="2:13" ht="15" customHeight="1">
      <c r="B162" s="479" t="s">
        <v>802</v>
      </c>
      <c r="C162" s="480"/>
      <c r="D162" s="480"/>
      <c r="E162" s="480"/>
      <c r="F162" s="480"/>
      <c r="G162" s="481"/>
      <c r="H162" s="334"/>
      <c r="I162" s="334"/>
      <c r="J162" s="335"/>
    </row>
    <row r="163" spans="2:13" ht="15" customHeight="1">
      <c r="B163" s="422" t="s">
        <v>870</v>
      </c>
      <c r="C163" s="423"/>
      <c r="D163" s="206" t="s">
        <v>126</v>
      </c>
      <c r="E163" s="207">
        <v>1</v>
      </c>
      <c r="F163" s="208">
        <v>277000000</v>
      </c>
      <c r="G163" s="208">
        <v>281824404</v>
      </c>
      <c r="H163" s="209">
        <v>395294800000</v>
      </c>
      <c r="I163" s="209">
        <v>32482480343</v>
      </c>
      <c r="J163" s="209">
        <v>477056135420</v>
      </c>
    </row>
    <row r="164" spans="2:13" ht="15" customHeight="1">
      <c r="B164" s="422" t="s">
        <v>871</v>
      </c>
      <c r="C164" s="423"/>
      <c r="D164" s="206" t="s">
        <v>126</v>
      </c>
      <c r="E164" s="207">
        <v>2</v>
      </c>
      <c r="F164" s="208">
        <v>2000000000</v>
      </c>
      <c r="G164" s="208">
        <v>2027860754</v>
      </c>
      <c r="H164" s="209">
        <v>52483000000</v>
      </c>
      <c r="I164" s="209">
        <v>-18114947508</v>
      </c>
      <c r="J164" s="209">
        <v>54426831256</v>
      </c>
      <c r="K164" s="157"/>
      <c r="L164" s="157"/>
      <c r="M164" s="157"/>
    </row>
    <row r="165" spans="2:13" ht="15" customHeight="1">
      <c r="B165" s="422" t="s">
        <v>879</v>
      </c>
      <c r="C165" s="423"/>
      <c r="D165" s="206" t="s">
        <v>736</v>
      </c>
      <c r="E165" s="207">
        <v>50</v>
      </c>
      <c r="F165" s="208">
        <v>500000000</v>
      </c>
      <c r="G165" s="208">
        <v>464282080</v>
      </c>
      <c r="H165" s="210" t="s">
        <v>836</v>
      </c>
      <c r="I165" s="210" t="s">
        <v>836</v>
      </c>
      <c r="J165" s="210" t="s">
        <v>836</v>
      </c>
      <c r="K165" s="157"/>
      <c r="L165" s="157"/>
      <c r="M165" s="157"/>
    </row>
    <row r="166" spans="2:13" ht="15" customHeight="1">
      <c r="B166" s="422" t="s">
        <v>872</v>
      </c>
      <c r="C166" s="423"/>
      <c r="D166" s="206" t="s">
        <v>637</v>
      </c>
      <c r="E166" s="207">
        <v>6</v>
      </c>
      <c r="F166" s="208">
        <v>3000000000</v>
      </c>
      <c r="G166" s="208">
        <v>3097496322</v>
      </c>
      <c r="H166" s="209"/>
      <c r="I166" s="209"/>
      <c r="J166" s="209"/>
      <c r="L166" s="157"/>
      <c r="M166" s="157"/>
    </row>
    <row r="167" spans="2:13" ht="15" customHeight="1">
      <c r="B167" s="422" t="s">
        <v>735</v>
      </c>
      <c r="C167" s="423"/>
      <c r="D167" s="206" t="s">
        <v>876</v>
      </c>
      <c r="E167" s="207">
        <v>50</v>
      </c>
      <c r="F167" s="208">
        <v>50000000</v>
      </c>
      <c r="G167" s="208">
        <v>49815500</v>
      </c>
      <c r="H167" s="210" t="s">
        <v>836</v>
      </c>
      <c r="I167" s="210" t="s">
        <v>836</v>
      </c>
      <c r="J167" s="210" t="s">
        <v>836</v>
      </c>
      <c r="K167" s="157"/>
    </row>
    <row r="168" spans="2:13" ht="15" customHeight="1">
      <c r="B168" s="422" t="s">
        <v>873</v>
      </c>
      <c r="C168" s="423"/>
      <c r="D168" s="206" t="s">
        <v>876</v>
      </c>
      <c r="E168" s="207">
        <v>4322</v>
      </c>
      <c r="F168" s="208">
        <v>4322000000</v>
      </c>
      <c r="G168" s="208">
        <v>4798863138</v>
      </c>
      <c r="H168" s="209">
        <v>360000000000</v>
      </c>
      <c r="I168" s="209">
        <v>-57233979454</v>
      </c>
      <c r="J168" s="209">
        <v>274398135675</v>
      </c>
      <c r="K168" s="157"/>
    </row>
    <row r="169" spans="2:13" ht="15" customHeight="1">
      <c r="B169" s="422" t="s">
        <v>874</v>
      </c>
      <c r="C169" s="423"/>
      <c r="D169" s="206" t="s">
        <v>876</v>
      </c>
      <c r="E169" s="207">
        <v>1619</v>
      </c>
      <c r="F169" s="208">
        <v>1619000000</v>
      </c>
      <c r="G169" s="208">
        <f>1582086205-1841</f>
        <v>1582084364</v>
      </c>
      <c r="H169" s="209">
        <v>43700000000</v>
      </c>
      <c r="I169" s="209">
        <v>5425619322</v>
      </c>
      <c r="J169" s="209">
        <v>135390667186</v>
      </c>
      <c r="K169" s="157"/>
    </row>
    <row r="170" spans="2:13" ht="15" customHeight="1">
      <c r="B170" s="422" t="s">
        <v>458</v>
      </c>
      <c r="C170" s="423"/>
      <c r="D170" s="206" t="s">
        <v>876</v>
      </c>
      <c r="E170" s="207">
        <v>2591</v>
      </c>
      <c r="F170" s="208">
        <v>2591000000</v>
      </c>
      <c r="G170" s="208">
        <v>2695117431</v>
      </c>
      <c r="H170" s="210" t="s">
        <v>836</v>
      </c>
      <c r="I170" s="210" t="s">
        <v>836</v>
      </c>
      <c r="J170" s="210" t="s">
        <v>836</v>
      </c>
      <c r="K170" s="169"/>
    </row>
    <row r="171" spans="2:13" ht="15" customHeight="1">
      <c r="B171" s="422" t="s">
        <v>875</v>
      </c>
      <c r="C171" s="423"/>
      <c r="D171" s="206" t="s">
        <v>876</v>
      </c>
      <c r="E171" s="207">
        <v>10</v>
      </c>
      <c r="F171" s="208">
        <v>10000000</v>
      </c>
      <c r="G171" s="208">
        <v>10301230</v>
      </c>
      <c r="H171" s="209">
        <v>211300000000</v>
      </c>
      <c r="I171" s="209">
        <v>11001909000</v>
      </c>
      <c r="J171" s="209">
        <v>235858554000</v>
      </c>
    </row>
    <row r="172" spans="2:13" ht="15" customHeight="1">
      <c r="B172" s="476" t="s">
        <v>856</v>
      </c>
      <c r="C172" s="477"/>
      <c r="D172" s="477"/>
      <c r="E172" s="478"/>
      <c r="F172" s="120">
        <f>SUM(F163:F171)</f>
        <v>14369000000</v>
      </c>
      <c r="G172" s="120">
        <f>SUM(G163:G171)</f>
        <v>15007645223</v>
      </c>
      <c r="H172" s="210"/>
      <c r="I172" s="210"/>
      <c r="J172" s="210"/>
      <c r="K172" s="157"/>
    </row>
    <row r="173" spans="2:13" ht="6.6" customHeight="1">
      <c r="B173" s="211"/>
      <c r="C173" s="211"/>
      <c r="D173" s="211"/>
      <c r="E173" s="211"/>
      <c r="F173" s="212"/>
      <c r="G173" s="212"/>
      <c r="H173" s="213"/>
      <c r="I173" s="213"/>
      <c r="J173" s="213"/>
      <c r="K173" s="157"/>
    </row>
    <row r="174" spans="2:13" ht="15" customHeight="1">
      <c r="B174" s="479" t="s">
        <v>805</v>
      </c>
      <c r="C174" s="480"/>
      <c r="D174" s="480"/>
      <c r="E174" s="480"/>
      <c r="F174" s="480"/>
      <c r="G174" s="481"/>
      <c r="H174" s="495"/>
      <c r="I174" s="495"/>
      <c r="J174" s="496"/>
      <c r="K174" s="157"/>
    </row>
    <row r="175" spans="2:13" ht="16.2" customHeight="1">
      <c r="B175" s="422" t="s">
        <v>456</v>
      </c>
      <c r="C175" s="423"/>
      <c r="D175" s="206" t="s">
        <v>131</v>
      </c>
      <c r="E175" s="207">
        <v>122941</v>
      </c>
      <c r="F175" s="208">
        <f>+E175*100000</f>
        <v>12294100000</v>
      </c>
      <c r="G175" s="208">
        <v>29092381447</v>
      </c>
      <c r="H175" s="209">
        <v>1396946130000</v>
      </c>
      <c r="I175" s="209">
        <v>503478837872</v>
      </c>
      <c r="J175" s="209">
        <v>3922358646582</v>
      </c>
      <c r="K175" s="157"/>
      <c r="L175" s="169"/>
    </row>
    <row r="176" spans="2:13" ht="15" customHeight="1">
      <c r="B176" s="422" t="s">
        <v>457</v>
      </c>
      <c r="C176" s="423"/>
      <c r="D176" s="206" t="s">
        <v>131</v>
      </c>
      <c r="E176" s="207">
        <v>60047</v>
      </c>
      <c r="F176" s="208">
        <f>+E176*100000</f>
        <v>6004700000</v>
      </c>
      <c r="G176" s="208">
        <v>7150788040.999999</v>
      </c>
      <c r="H176" s="209">
        <v>395294800000</v>
      </c>
      <c r="I176" s="209">
        <v>32482480343</v>
      </c>
      <c r="J176" s="209">
        <v>477056135420</v>
      </c>
      <c r="K176" s="157"/>
    </row>
    <row r="177" spans="2:12" ht="15" customHeight="1">
      <c r="B177" s="422" t="s">
        <v>460</v>
      </c>
      <c r="C177" s="423"/>
      <c r="D177" s="206" t="s">
        <v>131</v>
      </c>
      <c r="E177" s="207">
        <f>79826+11494</f>
        <v>91320</v>
      </c>
      <c r="F177" s="208">
        <f>+E177*100000</f>
        <v>9132000000</v>
      </c>
      <c r="G177" s="208">
        <f>8778150712+1149735885</f>
        <v>9927886597</v>
      </c>
      <c r="H177" s="209">
        <v>539841300000</v>
      </c>
      <c r="I177" s="209">
        <v>32379037009</v>
      </c>
      <c r="J177" s="209">
        <v>803661761097</v>
      </c>
      <c r="K177" s="157"/>
      <c r="L177" s="157"/>
    </row>
    <row r="178" spans="2:12" ht="15" customHeight="1">
      <c r="B178" s="473" t="s">
        <v>857</v>
      </c>
      <c r="C178" s="474"/>
      <c r="D178" s="474"/>
      <c r="E178" s="475"/>
      <c r="F178" s="214">
        <f>SUM(F175:F177)</f>
        <v>27430800000</v>
      </c>
      <c r="G178" s="214">
        <f>SUM(G175:G177)</f>
        <v>46171056085</v>
      </c>
      <c r="H178" s="215"/>
      <c r="I178" s="215"/>
      <c r="J178" s="215"/>
      <c r="K178" s="157"/>
    </row>
    <row r="179" spans="2:12" ht="6.6" customHeight="1">
      <c r="F179" s="142"/>
      <c r="G179" s="142"/>
    </row>
    <row r="180" spans="2:12" ht="15" customHeight="1">
      <c r="B180" s="502" t="s">
        <v>806</v>
      </c>
      <c r="C180" s="503"/>
      <c r="D180" s="503"/>
      <c r="E180" s="503"/>
      <c r="F180" s="503"/>
      <c r="G180" s="504"/>
      <c r="H180" s="499"/>
      <c r="I180" s="500"/>
      <c r="J180" s="501"/>
    </row>
    <row r="181" spans="2:12" ht="15" customHeight="1">
      <c r="B181" s="422" t="s">
        <v>873</v>
      </c>
      <c r="C181" s="423"/>
      <c r="D181" s="206" t="s">
        <v>876</v>
      </c>
      <c r="E181" s="207">
        <v>4916</v>
      </c>
      <c r="F181" s="208">
        <v>4916000000</v>
      </c>
      <c r="G181" s="208">
        <v>4971330008</v>
      </c>
      <c r="H181" s="209">
        <v>360000000000</v>
      </c>
      <c r="I181" s="209">
        <v>-57233979454</v>
      </c>
      <c r="J181" s="209">
        <v>274398135675</v>
      </c>
    </row>
    <row r="182" spans="2:12" ht="15" customHeight="1">
      <c r="B182" s="422" t="s">
        <v>874</v>
      </c>
      <c r="C182" s="423"/>
      <c r="D182" s="206" t="s">
        <v>876</v>
      </c>
      <c r="E182" s="207">
        <v>3910</v>
      </c>
      <c r="F182" s="208">
        <v>3910000000</v>
      </c>
      <c r="G182" s="208">
        <v>3915287050</v>
      </c>
      <c r="H182" s="209">
        <v>43700000000</v>
      </c>
      <c r="I182" s="209">
        <v>5425619322</v>
      </c>
      <c r="J182" s="209">
        <v>135390667186</v>
      </c>
    </row>
    <row r="183" spans="2:12" ht="15" customHeight="1">
      <c r="B183" s="422" t="s">
        <v>458</v>
      </c>
      <c r="C183" s="423"/>
      <c r="D183" s="206" t="s">
        <v>876</v>
      </c>
      <c r="E183" s="207">
        <v>5792</v>
      </c>
      <c r="F183" s="208">
        <v>5792000000</v>
      </c>
      <c r="G183" s="208">
        <v>5897883538</v>
      </c>
      <c r="H183" s="210" t="s">
        <v>836</v>
      </c>
      <c r="I183" s="210" t="s">
        <v>836</v>
      </c>
      <c r="J183" s="210" t="s">
        <v>836</v>
      </c>
    </row>
    <row r="184" spans="2:12" ht="15" customHeight="1">
      <c r="B184" s="422" t="s">
        <v>877</v>
      </c>
      <c r="C184" s="423"/>
      <c r="D184" s="206" t="s">
        <v>876</v>
      </c>
      <c r="E184" s="207">
        <v>305</v>
      </c>
      <c r="F184" s="208">
        <v>305000</v>
      </c>
      <c r="G184" s="208">
        <f>+(308226.65*7322.9)</f>
        <v>2257112935.2849998</v>
      </c>
      <c r="H184" s="210">
        <v>495130000000</v>
      </c>
      <c r="I184" s="210">
        <v>88485469831</v>
      </c>
      <c r="J184" s="210">
        <v>959078271695</v>
      </c>
    </row>
    <row r="185" spans="2:12" ht="15" customHeight="1">
      <c r="B185" s="422" t="s">
        <v>870</v>
      </c>
      <c r="C185" s="423"/>
      <c r="D185" s="206" t="s">
        <v>876</v>
      </c>
      <c r="E185" s="207">
        <v>12</v>
      </c>
      <c r="F185" s="208">
        <v>12000</v>
      </c>
      <c r="G185" s="208">
        <f>+(11409.49*7322.9)</f>
        <v>83550554.320999995</v>
      </c>
      <c r="H185" s="209">
        <v>395294800000</v>
      </c>
      <c r="I185" s="209">
        <v>32482480343</v>
      </c>
      <c r="J185" s="209">
        <v>477056135420</v>
      </c>
    </row>
    <row r="186" spans="2:12" ht="15" customHeight="1">
      <c r="B186" s="422" t="s">
        <v>873</v>
      </c>
      <c r="C186" s="423"/>
      <c r="D186" s="206" t="s">
        <v>876</v>
      </c>
      <c r="E186" s="207">
        <v>150</v>
      </c>
      <c r="F186" s="208">
        <v>150000</v>
      </c>
      <c r="G186" s="208">
        <f>+(151914.75*7322.9)+1025</f>
        <v>1112457547.7749999</v>
      </c>
      <c r="H186" s="210">
        <v>360000000000</v>
      </c>
      <c r="I186" s="210">
        <v>-57233979454</v>
      </c>
      <c r="J186" s="210">
        <v>274398135675</v>
      </c>
    </row>
    <row r="187" spans="2:12" ht="15" customHeight="1">
      <c r="B187" s="422" t="s">
        <v>878</v>
      </c>
      <c r="C187" s="423"/>
      <c r="D187" s="206" t="s">
        <v>876</v>
      </c>
      <c r="E187" s="207">
        <v>464</v>
      </c>
      <c r="F187" s="208">
        <v>464000</v>
      </c>
      <c r="G187" s="208">
        <f>+(467778.35*7322.9)</f>
        <v>3425494079.2149997</v>
      </c>
      <c r="H187" s="210">
        <v>1084664800000</v>
      </c>
      <c r="I187" s="210">
        <v>37742724880</v>
      </c>
      <c r="J187" s="210">
        <v>1601283516061</v>
      </c>
    </row>
    <row r="188" spans="2:12" ht="15" customHeight="1">
      <c r="B188" s="476" t="s">
        <v>858</v>
      </c>
      <c r="C188" s="477"/>
      <c r="D188" s="477"/>
      <c r="E188" s="478"/>
      <c r="F188" s="214">
        <f>SUM(F181:F187)</f>
        <v>14618931000</v>
      </c>
      <c r="G188" s="214">
        <f>SUM(G181:G187)</f>
        <v>21663115712.596001</v>
      </c>
      <c r="H188" s="215"/>
      <c r="I188" s="215"/>
      <c r="J188" s="215"/>
      <c r="K188" s="157"/>
      <c r="L188" s="169"/>
    </row>
    <row r="189" spans="2:12" ht="6.6" customHeight="1">
      <c r="B189" s="211"/>
      <c r="C189" s="211"/>
      <c r="D189" s="211"/>
      <c r="E189" s="211"/>
      <c r="F189" s="217"/>
      <c r="G189" s="218"/>
      <c r="H189" s="219"/>
      <c r="I189" s="219"/>
      <c r="J189" s="219"/>
      <c r="L189" s="169"/>
    </row>
    <row r="190" spans="2:12" ht="15" customHeight="1">
      <c r="B190" s="476" t="s">
        <v>689</v>
      </c>
      <c r="C190" s="477"/>
      <c r="D190" s="477"/>
      <c r="E190" s="478"/>
      <c r="F190" s="220">
        <v>0</v>
      </c>
      <c r="G190" s="220">
        <v>0</v>
      </c>
      <c r="H190" s="215"/>
      <c r="I190" s="215"/>
      <c r="J190" s="215"/>
      <c r="L190" s="169"/>
    </row>
    <row r="191" spans="2:12" ht="6.6" customHeight="1">
      <c r="B191" s="221"/>
      <c r="C191" s="221"/>
      <c r="D191" s="222"/>
      <c r="E191" s="223"/>
      <c r="F191" s="224"/>
      <c r="G191" s="225"/>
      <c r="H191" s="225"/>
      <c r="I191" s="225"/>
      <c r="J191" s="225"/>
      <c r="L191" s="169"/>
    </row>
    <row r="192" spans="2:12" ht="15" customHeight="1">
      <c r="B192" s="476" t="s">
        <v>859</v>
      </c>
      <c r="C192" s="477"/>
      <c r="D192" s="477"/>
      <c r="E192" s="478"/>
      <c r="F192" s="216">
        <f>+F188+F178+F172</f>
        <v>56418731000</v>
      </c>
      <c r="G192" s="216">
        <f>+G188+G178+G172</f>
        <v>82841817020.596008</v>
      </c>
      <c r="H192" s="215"/>
      <c r="I192" s="215"/>
      <c r="J192" s="215"/>
      <c r="L192" s="169"/>
    </row>
    <row r="193" spans="2:13" ht="15" customHeight="1">
      <c r="B193" s="476" t="s">
        <v>448</v>
      </c>
      <c r="C193" s="477"/>
      <c r="D193" s="477"/>
      <c r="E193" s="478"/>
      <c r="F193" s="214">
        <v>188728675576</v>
      </c>
      <c r="G193" s="216">
        <v>192008740794</v>
      </c>
      <c r="H193" s="226"/>
      <c r="I193" s="226"/>
      <c r="J193" s="227"/>
      <c r="K193" s="138"/>
      <c r="L193" s="169"/>
    </row>
    <row r="194" spans="2:13" ht="7.5" customHeight="1">
      <c r="B194" s="228"/>
      <c r="C194" s="228"/>
      <c r="D194" s="228"/>
      <c r="E194" s="228"/>
      <c r="F194" s="228"/>
      <c r="G194" s="229"/>
      <c r="H194" s="230"/>
      <c r="I194" s="231"/>
      <c r="J194" s="231"/>
      <c r="M194" s="169"/>
    </row>
    <row r="195" spans="2:13" ht="15" customHeight="1">
      <c r="B195" s="479" t="s">
        <v>128</v>
      </c>
      <c r="C195" s="480"/>
      <c r="D195" s="480"/>
      <c r="E195" s="480"/>
      <c r="F195" s="480"/>
      <c r="G195" s="481"/>
      <c r="H195" s="332"/>
      <c r="I195" s="332"/>
      <c r="J195" s="333"/>
      <c r="M195" s="169"/>
    </row>
    <row r="196" spans="2:13" ht="15" customHeight="1">
      <c r="B196" s="479" t="s">
        <v>802</v>
      </c>
      <c r="C196" s="480"/>
      <c r="D196" s="480"/>
      <c r="E196" s="480"/>
      <c r="F196" s="480"/>
      <c r="G196" s="481"/>
      <c r="H196" s="334"/>
      <c r="I196" s="334"/>
      <c r="J196" s="335"/>
      <c r="M196" s="169"/>
    </row>
    <row r="197" spans="2:13" ht="15" customHeight="1">
      <c r="B197" s="465" t="s">
        <v>756</v>
      </c>
      <c r="C197" s="466"/>
      <c r="D197" s="206" t="s">
        <v>131</v>
      </c>
      <c r="E197" s="207">
        <v>63014</v>
      </c>
      <c r="F197" s="344">
        <v>6301400000</v>
      </c>
      <c r="G197" s="127">
        <v>6301400000</v>
      </c>
      <c r="H197" s="127">
        <v>3500000000</v>
      </c>
      <c r="I197" s="365">
        <v>-246766979</v>
      </c>
      <c r="J197" s="127">
        <v>6634345475</v>
      </c>
      <c r="M197" s="169"/>
    </row>
    <row r="198" spans="2:13" ht="15" customHeight="1">
      <c r="B198" s="465" t="s">
        <v>900</v>
      </c>
      <c r="C198" s="466"/>
      <c r="D198" s="206" t="s">
        <v>131</v>
      </c>
      <c r="E198" s="207">
        <v>1</v>
      </c>
      <c r="F198" s="344">
        <v>200000000</v>
      </c>
      <c r="G198" s="129">
        <v>1002000000</v>
      </c>
      <c r="H198" s="210" t="s">
        <v>836</v>
      </c>
      <c r="I198" s="210" t="s">
        <v>836</v>
      </c>
      <c r="J198" s="210" t="s">
        <v>836</v>
      </c>
      <c r="M198" s="169"/>
    </row>
    <row r="199" spans="2:13" ht="15" customHeight="1">
      <c r="B199" s="476" t="s">
        <v>860</v>
      </c>
      <c r="C199" s="478"/>
      <c r="D199" s="247"/>
      <c r="E199" s="247"/>
      <c r="F199" s="247">
        <f>+F197+F198</f>
        <v>6501400000</v>
      </c>
      <c r="G199" s="247">
        <f>+G197+G198</f>
        <v>7303400000</v>
      </c>
      <c r="H199" s="344"/>
      <c r="I199" s="344"/>
      <c r="J199" s="344"/>
      <c r="M199" s="169"/>
    </row>
    <row r="200" spans="2:13" ht="15" customHeight="1">
      <c r="B200" s="476" t="s">
        <v>840</v>
      </c>
      <c r="C200" s="478"/>
      <c r="D200" s="247"/>
      <c r="E200" s="247"/>
      <c r="F200" s="247">
        <v>3350700000</v>
      </c>
      <c r="G200" s="247">
        <v>4050700000</v>
      </c>
      <c r="H200" s="234"/>
      <c r="I200" s="190"/>
      <c r="J200" s="190"/>
      <c r="M200" s="169"/>
    </row>
    <row r="201" spans="2:13" ht="15" customHeight="1">
      <c r="B201" s="228"/>
      <c r="C201" s="228"/>
      <c r="D201" s="359"/>
      <c r="E201" s="359"/>
      <c r="F201" s="359"/>
      <c r="G201" s="359"/>
      <c r="H201" s="234"/>
      <c r="I201" s="190"/>
      <c r="J201" s="190"/>
      <c r="M201" s="169"/>
    </row>
    <row r="202" spans="2:13" ht="15" customHeight="1">
      <c r="B202" s="232"/>
      <c r="C202" s="232"/>
      <c r="D202" s="232"/>
      <c r="E202" s="232"/>
      <c r="F202" s="232"/>
      <c r="G202" s="233"/>
      <c r="H202" s="234"/>
      <c r="I202" s="190"/>
      <c r="J202" s="190"/>
      <c r="M202" s="169"/>
    </row>
    <row r="203" spans="2:13" ht="32.4" customHeight="1">
      <c r="B203" s="484" t="s">
        <v>125</v>
      </c>
      <c r="C203" s="485"/>
      <c r="D203" s="331" t="s">
        <v>133</v>
      </c>
      <c r="E203" s="93" t="s">
        <v>134</v>
      </c>
      <c r="F203" s="336" t="s">
        <v>123</v>
      </c>
      <c r="G203" s="93" t="s">
        <v>799</v>
      </c>
      <c r="H203" s="362"/>
      <c r="I203" s="153"/>
      <c r="J203" s="153"/>
      <c r="K203" s="153"/>
    </row>
    <row r="204" spans="2:13" ht="15" customHeight="1">
      <c r="B204" s="486" t="s">
        <v>754</v>
      </c>
      <c r="C204" s="487"/>
      <c r="D204" s="484"/>
      <c r="E204" s="485"/>
      <c r="F204" s="484"/>
      <c r="G204" s="485"/>
      <c r="H204" s="362"/>
      <c r="I204" s="153"/>
      <c r="J204" s="153"/>
      <c r="K204" s="153"/>
    </row>
    <row r="205" spans="2:13" s="240" customFormat="1" ht="75.599999999999994" hidden="1" customHeight="1">
      <c r="B205" s="235" t="s">
        <v>128</v>
      </c>
      <c r="C205" s="235"/>
      <c r="D205" s="236"/>
      <c r="E205" s="237"/>
      <c r="F205" s="238"/>
      <c r="G205" s="239"/>
      <c r="H205" s="362"/>
      <c r="I205" s="153"/>
      <c r="J205" s="153"/>
      <c r="K205" s="153"/>
    </row>
    <row r="206" spans="2:13" s="240" customFormat="1" ht="36" hidden="1" customHeight="1">
      <c r="B206" s="241" t="s">
        <v>194</v>
      </c>
      <c r="C206" s="241"/>
      <c r="D206" s="242">
        <v>0</v>
      </c>
      <c r="E206" s="243">
        <v>0</v>
      </c>
      <c r="F206" s="244">
        <v>0</v>
      </c>
      <c r="G206" s="245">
        <v>0</v>
      </c>
      <c r="H206" s="362"/>
      <c r="I206" s="153"/>
      <c r="J206" s="153"/>
      <c r="K206" s="153"/>
    </row>
    <row r="207" spans="2:13" s="240" customFormat="1" ht="12" hidden="1" customHeight="1">
      <c r="B207" s="241"/>
      <c r="C207" s="241"/>
      <c r="D207" s="236"/>
      <c r="E207" s="237"/>
      <c r="F207" s="244"/>
      <c r="G207" s="245"/>
      <c r="H207" s="362"/>
      <c r="I207" s="153"/>
      <c r="J207" s="153"/>
      <c r="K207" s="153"/>
    </row>
    <row r="208" spans="2:13" s="240" customFormat="1" ht="12" hidden="1" customHeight="1">
      <c r="B208" s="241" t="s">
        <v>62</v>
      </c>
      <c r="C208" s="241"/>
      <c r="D208" s="242">
        <v>0</v>
      </c>
      <c r="E208" s="243">
        <v>0</v>
      </c>
      <c r="F208" s="244">
        <v>0</v>
      </c>
      <c r="G208" s="245">
        <v>0</v>
      </c>
      <c r="H208" s="362"/>
      <c r="I208" s="153"/>
      <c r="J208" s="153"/>
      <c r="K208" s="153"/>
    </row>
    <row r="209" spans="2:12" s="240" customFormat="1" ht="48" hidden="1" customHeight="1">
      <c r="B209" s="241" t="s">
        <v>129</v>
      </c>
      <c r="C209" s="241"/>
      <c r="D209" s="242">
        <v>0</v>
      </c>
      <c r="E209" s="243">
        <v>0</v>
      </c>
      <c r="F209" s="244">
        <v>0</v>
      </c>
      <c r="G209" s="245">
        <v>0</v>
      </c>
      <c r="H209" s="362"/>
      <c r="I209" s="153"/>
      <c r="J209" s="153"/>
      <c r="K209" s="153"/>
    </row>
    <row r="210" spans="2:12" s="240" customFormat="1" ht="12" hidden="1" customHeight="1">
      <c r="B210" s="241"/>
      <c r="C210" s="241"/>
      <c r="D210" s="236">
        <v>0</v>
      </c>
      <c r="E210" s="243">
        <v>0</v>
      </c>
      <c r="F210" s="238">
        <v>0</v>
      </c>
      <c r="G210" s="239">
        <v>0</v>
      </c>
      <c r="H210" s="362"/>
      <c r="I210" s="153"/>
      <c r="J210" s="153"/>
      <c r="K210" s="153"/>
    </row>
    <row r="211" spans="2:12" s="240" customFormat="1" ht="75.599999999999994" hidden="1" customHeight="1">
      <c r="B211" s="235" t="s">
        <v>130</v>
      </c>
      <c r="C211" s="235"/>
      <c r="D211" s="242">
        <v>0</v>
      </c>
      <c r="E211" s="243">
        <v>0</v>
      </c>
      <c r="F211" s="246">
        <v>0</v>
      </c>
      <c r="G211" s="243">
        <v>0</v>
      </c>
      <c r="H211" s="362"/>
      <c r="I211" s="153"/>
      <c r="J211" s="153"/>
      <c r="K211" s="153"/>
    </row>
    <row r="212" spans="2:12" ht="15" customHeight="1">
      <c r="B212" s="465" t="s">
        <v>870</v>
      </c>
      <c r="C212" s="466"/>
      <c r="D212" s="127">
        <v>281824404</v>
      </c>
      <c r="E212" s="127">
        <v>281824404</v>
      </c>
      <c r="F212" s="127">
        <v>281824404</v>
      </c>
      <c r="G212" s="127">
        <v>281824404</v>
      </c>
      <c r="H212" s="362"/>
      <c r="I212" s="153"/>
      <c r="J212" s="153"/>
      <c r="K212" s="153"/>
    </row>
    <row r="213" spans="2:12" ht="15" customHeight="1">
      <c r="B213" s="465" t="s">
        <v>871</v>
      </c>
      <c r="C213" s="466"/>
      <c r="D213" s="127">
        <v>2027860754</v>
      </c>
      <c r="E213" s="127">
        <v>2027860754</v>
      </c>
      <c r="F213" s="127">
        <v>2027860754</v>
      </c>
      <c r="G213" s="127">
        <v>2027860754</v>
      </c>
      <c r="H213" s="362"/>
      <c r="I213" s="153"/>
      <c r="J213" s="153"/>
      <c r="K213" s="153"/>
      <c r="L213" s="345"/>
    </row>
    <row r="214" spans="2:12" ht="15" customHeight="1">
      <c r="B214" s="465" t="s">
        <v>879</v>
      </c>
      <c r="C214" s="466"/>
      <c r="D214" s="127">
        <v>464282080</v>
      </c>
      <c r="E214" s="127">
        <v>464282080</v>
      </c>
      <c r="F214" s="127">
        <v>464282080</v>
      </c>
      <c r="G214" s="127">
        <v>464282080</v>
      </c>
      <c r="H214" s="362"/>
      <c r="I214" s="153"/>
      <c r="J214" s="153"/>
      <c r="K214" s="153"/>
    </row>
    <row r="215" spans="2:12" ht="15" customHeight="1">
      <c r="B215" s="465" t="s">
        <v>872</v>
      </c>
      <c r="C215" s="466"/>
      <c r="D215" s="127">
        <v>3097496322</v>
      </c>
      <c r="E215" s="127">
        <v>3097496322</v>
      </c>
      <c r="F215" s="127">
        <v>3097496322</v>
      </c>
      <c r="G215" s="127">
        <v>3097496322</v>
      </c>
      <c r="H215" s="362"/>
      <c r="I215" s="153"/>
      <c r="J215" s="153"/>
      <c r="K215" s="153"/>
      <c r="L215" s="345"/>
    </row>
    <row r="216" spans="2:12" ht="15" customHeight="1">
      <c r="B216" s="465" t="s">
        <v>735</v>
      </c>
      <c r="C216" s="466"/>
      <c r="D216" s="127">
        <v>49815500</v>
      </c>
      <c r="E216" s="127">
        <v>49815500</v>
      </c>
      <c r="F216" s="127">
        <v>49815500</v>
      </c>
      <c r="G216" s="127">
        <v>49815500</v>
      </c>
      <c r="H216" s="362"/>
      <c r="I216" s="153"/>
      <c r="J216" s="153"/>
      <c r="K216" s="153"/>
    </row>
    <row r="217" spans="2:12" ht="15" customHeight="1">
      <c r="B217" s="465" t="s">
        <v>873</v>
      </c>
      <c r="C217" s="466"/>
      <c r="D217" s="127">
        <v>4798863138</v>
      </c>
      <c r="E217" s="127">
        <v>4798863138</v>
      </c>
      <c r="F217" s="127">
        <v>4798863138</v>
      </c>
      <c r="G217" s="127">
        <v>4798863138</v>
      </c>
      <c r="H217" s="362"/>
      <c r="I217" s="153"/>
      <c r="J217" s="153"/>
      <c r="K217" s="153"/>
    </row>
    <row r="218" spans="2:12" ht="15" customHeight="1">
      <c r="B218" s="465" t="s">
        <v>874</v>
      </c>
      <c r="C218" s="466"/>
      <c r="D218" s="127">
        <v>1582084364</v>
      </c>
      <c r="E218" s="127">
        <v>1582084364</v>
      </c>
      <c r="F218" s="127">
        <v>1582084364</v>
      </c>
      <c r="G218" s="127">
        <v>1582084364</v>
      </c>
      <c r="H218" s="362"/>
      <c r="I218" s="153"/>
      <c r="J218" s="153"/>
      <c r="K218" s="153"/>
    </row>
    <row r="219" spans="2:12" ht="15" customHeight="1">
      <c r="B219" s="465" t="s">
        <v>458</v>
      </c>
      <c r="C219" s="466"/>
      <c r="D219" s="127">
        <v>2695117431</v>
      </c>
      <c r="E219" s="127">
        <v>2695117431</v>
      </c>
      <c r="F219" s="127">
        <v>2695117431</v>
      </c>
      <c r="G219" s="127">
        <v>2695117431</v>
      </c>
      <c r="H219" s="362"/>
      <c r="I219" s="153"/>
      <c r="J219" s="153"/>
      <c r="K219" s="153"/>
    </row>
    <row r="220" spans="2:12" ht="15" customHeight="1">
      <c r="B220" s="465" t="s">
        <v>875</v>
      </c>
      <c r="C220" s="466"/>
      <c r="D220" s="127">
        <v>10301230</v>
      </c>
      <c r="E220" s="127">
        <v>10301230</v>
      </c>
      <c r="F220" s="127">
        <v>10301230</v>
      </c>
      <c r="G220" s="127">
        <v>10301230</v>
      </c>
      <c r="H220" s="362"/>
      <c r="I220" s="153"/>
      <c r="J220" s="153"/>
      <c r="K220" s="153"/>
    </row>
    <row r="221" spans="2:12" ht="15" customHeight="1">
      <c r="B221" s="465" t="s">
        <v>456</v>
      </c>
      <c r="C221" s="466"/>
      <c r="D221" s="127">
        <v>29092381447</v>
      </c>
      <c r="E221" s="127">
        <v>29092381447</v>
      </c>
      <c r="F221" s="127">
        <v>29092381447</v>
      </c>
      <c r="G221" s="127">
        <v>29092381447</v>
      </c>
      <c r="H221" s="362"/>
      <c r="I221" s="153"/>
      <c r="J221" s="153"/>
      <c r="K221" s="153"/>
    </row>
    <row r="222" spans="2:12" ht="15" customHeight="1">
      <c r="B222" s="465" t="s">
        <v>457</v>
      </c>
      <c r="C222" s="466"/>
      <c r="D222" s="127">
        <v>7150788040.999999</v>
      </c>
      <c r="E222" s="127">
        <v>7150788040.999999</v>
      </c>
      <c r="F222" s="127">
        <v>7150788040.999999</v>
      </c>
      <c r="G222" s="127">
        <v>7150788040.999999</v>
      </c>
      <c r="H222" s="362"/>
      <c r="I222" s="153"/>
      <c r="J222" s="153"/>
      <c r="K222" s="153"/>
    </row>
    <row r="223" spans="2:12" ht="15" customHeight="1">
      <c r="B223" s="465" t="s">
        <v>460</v>
      </c>
      <c r="C223" s="466"/>
      <c r="D223" s="127">
        <v>9927886597</v>
      </c>
      <c r="E223" s="127">
        <v>9927886597</v>
      </c>
      <c r="F223" s="127">
        <v>9927886597</v>
      </c>
      <c r="G223" s="127">
        <v>9927886597</v>
      </c>
      <c r="H223" s="362"/>
      <c r="I223" s="153"/>
      <c r="J223" s="153"/>
      <c r="K223" s="153"/>
    </row>
    <row r="224" spans="2:12" ht="15" customHeight="1">
      <c r="B224" s="465" t="s">
        <v>873</v>
      </c>
      <c r="C224" s="466"/>
      <c r="D224" s="127">
        <v>4971330008</v>
      </c>
      <c r="E224" s="127">
        <v>4971330008</v>
      </c>
      <c r="F224" s="127">
        <v>4971330008</v>
      </c>
      <c r="G224" s="127">
        <v>4971330008</v>
      </c>
      <c r="H224" s="362"/>
      <c r="I224" s="153"/>
      <c r="J224" s="153"/>
      <c r="K224" s="153"/>
    </row>
    <row r="225" spans="2:11" ht="15" customHeight="1">
      <c r="B225" s="465" t="s">
        <v>874</v>
      </c>
      <c r="C225" s="466"/>
      <c r="D225" s="127">
        <v>3915287050</v>
      </c>
      <c r="E225" s="127">
        <v>3915287050</v>
      </c>
      <c r="F225" s="127">
        <v>3915287050</v>
      </c>
      <c r="G225" s="127">
        <v>3915287050</v>
      </c>
      <c r="H225" s="362"/>
      <c r="I225" s="153"/>
      <c r="J225" s="153"/>
      <c r="K225" s="153"/>
    </row>
    <row r="226" spans="2:11" ht="15" customHeight="1">
      <c r="B226" s="465" t="s">
        <v>458</v>
      </c>
      <c r="C226" s="466"/>
      <c r="D226" s="127">
        <v>5897883538</v>
      </c>
      <c r="E226" s="127">
        <v>5897883538</v>
      </c>
      <c r="F226" s="127">
        <v>5897883538</v>
      </c>
      <c r="G226" s="127">
        <v>5897883538</v>
      </c>
      <c r="H226" s="362"/>
      <c r="I226" s="153"/>
      <c r="J226" s="153"/>
      <c r="K226" s="153"/>
    </row>
    <row r="227" spans="2:11" ht="15" customHeight="1">
      <c r="B227" s="465" t="s">
        <v>877</v>
      </c>
      <c r="C227" s="466"/>
      <c r="D227" s="127">
        <v>2257112935.2849998</v>
      </c>
      <c r="E227" s="127">
        <v>2257112935.2849998</v>
      </c>
      <c r="F227" s="127">
        <v>2257112935.2849998</v>
      </c>
      <c r="G227" s="127">
        <v>2257112935.2849998</v>
      </c>
      <c r="H227" s="362"/>
      <c r="I227" s="153"/>
      <c r="J227" s="153"/>
      <c r="K227" s="153"/>
    </row>
    <row r="228" spans="2:11" ht="15" customHeight="1">
      <c r="B228" s="465" t="s">
        <v>870</v>
      </c>
      <c r="C228" s="466"/>
      <c r="D228" s="127">
        <v>83550554.320999995</v>
      </c>
      <c r="E228" s="127">
        <v>83550554.320999995</v>
      </c>
      <c r="F228" s="127">
        <v>83550554.320999995</v>
      </c>
      <c r="G228" s="127">
        <v>83550554.320999995</v>
      </c>
      <c r="H228" s="362"/>
      <c r="I228" s="153"/>
      <c r="J228" s="153"/>
      <c r="K228" s="153"/>
    </row>
    <row r="229" spans="2:11" ht="15" customHeight="1">
      <c r="B229" s="465" t="s">
        <v>873</v>
      </c>
      <c r="C229" s="466"/>
      <c r="D229" s="127">
        <v>1112457547.7749999</v>
      </c>
      <c r="E229" s="127">
        <v>1112457547.7749999</v>
      </c>
      <c r="F229" s="127">
        <v>1112457547.7749999</v>
      </c>
      <c r="G229" s="127">
        <v>1112457547.7749999</v>
      </c>
      <c r="H229" s="362"/>
      <c r="I229" s="153"/>
      <c r="J229" s="153"/>
      <c r="K229" s="153"/>
    </row>
    <row r="230" spans="2:11" ht="15" customHeight="1">
      <c r="B230" s="465" t="s">
        <v>878</v>
      </c>
      <c r="C230" s="466"/>
      <c r="D230" s="127">
        <v>3425494079.2149997</v>
      </c>
      <c r="E230" s="127">
        <v>3425494079.2149997</v>
      </c>
      <c r="F230" s="127">
        <v>3425494079.2149997</v>
      </c>
      <c r="G230" s="127">
        <v>3425494079.2149997</v>
      </c>
      <c r="H230" s="362"/>
      <c r="I230" s="153"/>
      <c r="J230" s="153"/>
      <c r="K230" s="153"/>
    </row>
    <row r="231" spans="2:11" ht="15" customHeight="1">
      <c r="B231" s="476" t="s">
        <v>861</v>
      </c>
      <c r="C231" s="478"/>
      <c r="D231" s="346">
        <f>SUM(D208:D230)</f>
        <v>82841817020.595993</v>
      </c>
      <c r="E231" s="346">
        <f>SUM(E208:E230)</f>
        <v>82841817020.595993</v>
      </c>
      <c r="F231" s="346">
        <f>SUM(F208:F230)</f>
        <v>82841817020.595993</v>
      </c>
      <c r="G231" s="346">
        <f>SUM(G208:G230)</f>
        <v>82841817020.595993</v>
      </c>
      <c r="H231" s="362"/>
      <c r="I231" s="153"/>
      <c r="J231" s="153"/>
      <c r="K231" s="153"/>
    </row>
    <row r="232" spans="2:11" ht="15" customHeight="1">
      <c r="B232" s="486" t="s">
        <v>755</v>
      </c>
      <c r="C232" s="487"/>
      <c r="D232" s="347"/>
      <c r="E232" s="348"/>
      <c r="F232" s="348"/>
      <c r="G232" s="349"/>
      <c r="H232" s="362"/>
      <c r="I232" s="153"/>
      <c r="J232" s="153"/>
      <c r="K232" s="153"/>
    </row>
    <row r="233" spans="2:11" ht="15" customHeight="1">
      <c r="B233" s="465" t="s">
        <v>756</v>
      </c>
      <c r="C233" s="466"/>
      <c r="D233" s="344">
        <v>6301400000</v>
      </c>
      <c r="E233" s="344">
        <v>6301400000</v>
      </c>
      <c r="F233" s="344">
        <v>6301400000</v>
      </c>
      <c r="G233" s="344">
        <v>6301400000</v>
      </c>
      <c r="H233" s="361"/>
      <c r="I233" s="153"/>
      <c r="J233" s="153"/>
      <c r="K233" s="153"/>
    </row>
    <row r="234" spans="2:11" ht="15" customHeight="1">
      <c r="B234" s="465" t="s">
        <v>900</v>
      </c>
      <c r="C234" s="466"/>
      <c r="D234" s="344">
        <v>200000000</v>
      </c>
      <c r="E234" s="344">
        <v>200000000</v>
      </c>
      <c r="F234" s="344">
        <v>200000000</v>
      </c>
      <c r="G234" s="344">
        <v>1002000000</v>
      </c>
      <c r="H234" s="361"/>
      <c r="I234" s="153"/>
      <c r="J234" s="153"/>
      <c r="K234" s="153"/>
    </row>
    <row r="235" spans="2:11" ht="15" customHeight="1">
      <c r="B235" s="476" t="s">
        <v>862</v>
      </c>
      <c r="C235" s="478"/>
      <c r="D235" s="247">
        <f t="shared" ref="D235:E235" si="7">SUM(D233:D234)</f>
        <v>6501400000</v>
      </c>
      <c r="E235" s="247">
        <f t="shared" si="7"/>
        <v>6501400000</v>
      </c>
      <c r="F235" s="247">
        <f>SUM(F233:F234)</f>
        <v>6501400000</v>
      </c>
      <c r="G235" s="247">
        <f>SUM(G233:G234)</f>
        <v>7303400000</v>
      </c>
      <c r="H235" s="362"/>
      <c r="I235" s="153"/>
      <c r="J235" s="153"/>
      <c r="K235" s="153"/>
    </row>
    <row r="236" spans="2:11">
      <c r="B236" s="248"/>
      <c r="C236" s="248"/>
      <c r="D236" s="249"/>
      <c r="E236" s="250"/>
      <c r="F236" s="251"/>
      <c r="G236" s="252"/>
      <c r="H236" s="253"/>
      <c r="I236" s="253"/>
      <c r="J236" s="253"/>
      <c r="K236" s="253"/>
    </row>
    <row r="237" spans="2:11">
      <c r="H237" s="157"/>
      <c r="J237" s="168"/>
    </row>
    <row r="238" spans="2:11">
      <c r="B238" s="483" t="s">
        <v>135</v>
      </c>
      <c r="C238" s="483"/>
      <c r="D238" s="483"/>
      <c r="E238" s="483"/>
      <c r="F238" s="483"/>
      <c r="H238" s="169"/>
      <c r="J238" s="168"/>
    </row>
    <row r="239" spans="2:11" ht="26.4">
      <c r="B239" s="484" t="s">
        <v>136</v>
      </c>
      <c r="C239" s="485"/>
      <c r="D239" s="93" t="s">
        <v>137</v>
      </c>
      <c r="E239" s="93" t="s">
        <v>240</v>
      </c>
      <c r="F239" s="331" t="s">
        <v>241</v>
      </c>
      <c r="H239" s="157"/>
      <c r="J239" s="168"/>
    </row>
    <row r="240" spans="2:11" ht="15" customHeight="1">
      <c r="B240" s="426" t="s">
        <v>138</v>
      </c>
      <c r="C240" s="427"/>
      <c r="D240" s="254">
        <v>200000000</v>
      </c>
      <c r="E240" s="255">
        <v>1002000000</v>
      </c>
      <c r="F240" s="255">
        <v>1002000000</v>
      </c>
      <c r="G240" s="361"/>
      <c r="H240" s="169"/>
    </row>
    <row r="241" spans="2:11" ht="15" customHeight="1">
      <c r="B241" s="457" t="s">
        <v>863</v>
      </c>
      <c r="C241" s="459"/>
      <c r="D241" s="132">
        <v>200000000</v>
      </c>
      <c r="E241" s="132">
        <v>1002000000</v>
      </c>
      <c r="F241" s="120">
        <v>1002000000</v>
      </c>
      <c r="H241" s="157"/>
      <c r="I241" s="169"/>
      <c r="J241" s="169"/>
      <c r="K241" s="169"/>
    </row>
    <row r="242" spans="2:11" ht="15" customHeight="1">
      <c r="B242" s="457" t="s">
        <v>459</v>
      </c>
      <c r="C242" s="459"/>
      <c r="D242" s="132">
        <v>200000000</v>
      </c>
      <c r="E242" s="132">
        <v>900000000</v>
      </c>
      <c r="F242" s="120">
        <v>900000000</v>
      </c>
      <c r="I242" s="169"/>
      <c r="J242" s="169"/>
      <c r="K242" s="169"/>
    </row>
    <row r="243" spans="2:11">
      <c r="H243" s="168"/>
      <c r="I243" s="169"/>
      <c r="J243" s="169"/>
      <c r="K243" s="169"/>
    </row>
    <row r="244" spans="2:11" ht="12.75" customHeight="1">
      <c r="B244" s="256" t="s">
        <v>604</v>
      </c>
      <c r="C244" s="256" t="s">
        <v>105</v>
      </c>
      <c r="H244" s="168"/>
    </row>
    <row r="245" spans="2:11">
      <c r="C245" s="146" t="s">
        <v>139</v>
      </c>
    </row>
    <row r="246" spans="2:11">
      <c r="K246" s="169"/>
    </row>
    <row r="247" spans="2:11" ht="27.75" customHeight="1">
      <c r="B247" s="463" t="s">
        <v>140</v>
      </c>
      <c r="C247" s="464"/>
      <c r="D247" s="337" t="s">
        <v>645</v>
      </c>
      <c r="E247" s="93" t="s">
        <v>243</v>
      </c>
      <c r="F247" s="93" t="s">
        <v>244</v>
      </c>
      <c r="G247" s="169"/>
      <c r="I247" s="169"/>
    </row>
    <row r="248" spans="2:11" ht="15" customHeight="1">
      <c r="B248" s="426" t="s">
        <v>901</v>
      </c>
      <c r="C248" s="427"/>
      <c r="D248" s="163" t="s">
        <v>642</v>
      </c>
      <c r="E248" s="126">
        <v>321402774</v>
      </c>
      <c r="F248" s="126">
        <v>0</v>
      </c>
      <c r="G248" s="142"/>
      <c r="I248" s="169"/>
    </row>
    <row r="249" spans="2:11" ht="15" customHeight="1">
      <c r="B249" s="426" t="s">
        <v>644</v>
      </c>
      <c r="C249" s="427"/>
      <c r="D249" s="163" t="s">
        <v>642</v>
      </c>
      <c r="E249" s="126">
        <v>10328122</v>
      </c>
      <c r="F249" s="126"/>
      <c r="G249" s="142"/>
      <c r="I249" s="169"/>
    </row>
    <row r="250" spans="2:11" ht="15" customHeight="1">
      <c r="B250" s="426" t="s">
        <v>643</v>
      </c>
      <c r="C250" s="427"/>
      <c r="D250" s="163" t="s">
        <v>642</v>
      </c>
      <c r="E250" s="126">
        <v>0</v>
      </c>
      <c r="F250" s="126">
        <v>0</v>
      </c>
      <c r="G250" s="169"/>
    </row>
    <row r="251" spans="2:11" ht="15" customHeight="1">
      <c r="B251" s="482" t="s">
        <v>859</v>
      </c>
      <c r="C251" s="482"/>
      <c r="D251" s="482"/>
      <c r="E251" s="132">
        <f>SUM(E248:E250)</f>
        <v>331730896</v>
      </c>
      <c r="F251" s="126">
        <v>0</v>
      </c>
      <c r="G251" s="142"/>
    </row>
    <row r="252" spans="2:11" ht="15" customHeight="1">
      <c r="B252" s="482" t="s">
        <v>448</v>
      </c>
      <c r="C252" s="482"/>
      <c r="D252" s="482"/>
      <c r="E252" s="132">
        <v>1208630140</v>
      </c>
      <c r="F252" s="126">
        <v>0</v>
      </c>
      <c r="G252" s="142"/>
    </row>
    <row r="253" spans="2:11">
      <c r="H253" s="169"/>
    </row>
    <row r="254" spans="2:11">
      <c r="C254" s="146" t="s">
        <v>208</v>
      </c>
    </row>
    <row r="256" spans="2:11" ht="27" customHeight="1">
      <c r="B256" s="463" t="s">
        <v>140</v>
      </c>
      <c r="C256" s="528"/>
      <c r="D256" s="464"/>
      <c r="E256" s="337" t="s">
        <v>213</v>
      </c>
      <c r="F256" s="337" t="s">
        <v>214</v>
      </c>
      <c r="H256" s="169"/>
    </row>
    <row r="257" spans="2:8" ht="15" customHeight="1">
      <c r="B257" s="424" t="s">
        <v>773</v>
      </c>
      <c r="C257" s="520"/>
      <c r="D257" s="425"/>
      <c r="E257" s="122">
        <v>10697960367</v>
      </c>
      <c r="F257" s="122">
        <v>0</v>
      </c>
      <c r="H257" s="169"/>
    </row>
    <row r="258" spans="2:8" ht="15" customHeight="1">
      <c r="B258" s="424" t="s">
        <v>829</v>
      </c>
      <c r="C258" s="520"/>
      <c r="D258" s="425"/>
      <c r="E258" s="122">
        <v>0</v>
      </c>
      <c r="F258" s="122"/>
      <c r="H258" s="169"/>
    </row>
    <row r="259" spans="2:8" ht="15" customHeight="1">
      <c r="B259" s="350" t="s">
        <v>831</v>
      </c>
      <c r="C259" s="355"/>
      <c r="D259" s="351"/>
      <c r="E259" s="122">
        <v>0</v>
      </c>
      <c r="F259" s="122"/>
      <c r="H259" s="169"/>
    </row>
    <row r="260" spans="2:8" ht="15" customHeight="1">
      <c r="B260" s="482" t="s">
        <v>859</v>
      </c>
      <c r="C260" s="482"/>
      <c r="D260" s="482"/>
      <c r="E260" s="131">
        <f>SUM(E257:E259)</f>
        <v>10697960367</v>
      </c>
      <c r="F260" s="131">
        <f>SUM(F257:F259)</f>
        <v>0</v>
      </c>
      <c r="H260" s="169"/>
    </row>
    <row r="261" spans="2:8" ht="15" customHeight="1">
      <c r="B261" s="482" t="s">
        <v>448</v>
      </c>
      <c r="C261" s="482"/>
      <c r="D261" s="482"/>
      <c r="E261" s="131">
        <v>503320959</v>
      </c>
      <c r="F261" s="131">
        <v>0</v>
      </c>
      <c r="H261" s="169"/>
    </row>
    <row r="262" spans="2:8">
      <c r="B262" s="173"/>
      <c r="C262" s="173"/>
      <c r="D262" s="258"/>
      <c r="E262" s="258"/>
      <c r="H262" s="169"/>
    </row>
    <row r="263" spans="2:8" hidden="1">
      <c r="B263" s="146" t="s">
        <v>141</v>
      </c>
      <c r="C263" s="146"/>
      <c r="D263" s="259"/>
      <c r="E263" s="151"/>
      <c r="F263" s="260"/>
      <c r="G263" s="260"/>
      <c r="H263" s="261"/>
    </row>
    <row r="264" spans="2:8" hidden="1">
      <c r="B264" s="173"/>
      <c r="C264" s="173"/>
      <c r="D264" s="258"/>
      <c r="E264" s="258"/>
      <c r="H264" s="169"/>
    </row>
    <row r="265" spans="2:8" ht="30.75" hidden="1" customHeight="1">
      <c r="B265" s="527" t="s">
        <v>140</v>
      </c>
      <c r="C265" s="527"/>
      <c r="D265" s="257" t="s">
        <v>645</v>
      </c>
      <c r="E265" s="262" t="s">
        <v>243</v>
      </c>
      <c r="F265" s="262" t="s">
        <v>244</v>
      </c>
      <c r="H265" s="169"/>
    </row>
    <row r="266" spans="2:8" ht="15" hidden="1" customHeight="1">
      <c r="B266" s="426" t="s">
        <v>150</v>
      </c>
      <c r="C266" s="427"/>
      <c r="D266" s="163"/>
      <c r="E266" s="126">
        <v>0</v>
      </c>
      <c r="F266" s="126">
        <v>0</v>
      </c>
      <c r="H266" s="169"/>
    </row>
    <row r="267" spans="2:8" ht="15" hidden="1" customHeight="1">
      <c r="B267" s="426" t="s">
        <v>195</v>
      </c>
      <c r="C267" s="427"/>
      <c r="D267" s="163"/>
      <c r="E267" s="126">
        <v>0</v>
      </c>
      <c r="F267" s="126">
        <v>0</v>
      </c>
      <c r="H267" s="169"/>
    </row>
    <row r="268" spans="2:8" ht="15" hidden="1" customHeight="1">
      <c r="B268" s="482" t="s">
        <v>448</v>
      </c>
      <c r="C268" s="482"/>
      <c r="D268" s="482"/>
      <c r="E268" s="125">
        <v>0</v>
      </c>
      <c r="F268" s="125">
        <v>0</v>
      </c>
      <c r="H268" s="169"/>
    </row>
    <row r="269" spans="2:8" ht="15" hidden="1" customHeight="1">
      <c r="B269" s="482" t="s">
        <v>285</v>
      </c>
      <c r="C269" s="482"/>
      <c r="D269" s="482"/>
      <c r="E269" s="125">
        <v>0</v>
      </c>
      <c r="F269" s="125">
        <v>0</v>
      </c>
      <c r="H269" s="169"/>
    </row>
    <row r="270" spans="2:8" hidden="1">
      <c r="B270" s="173"/>
      <c r="C270" s="173"/>
      <c r="D270" s="258"/>
      <c r="E270" s="258"/>
      <c r="H270" s="169"/>
    </row>
    <row r="271" spans="2:8">
      <c r="B271" s="261"/>
      <c r="C271" s="261"/>
      <c r="D271" s="261"/>
      <c r="E271" s="261"/>
      <c r="F271" s="260"/>
      <c r="G271" s="260"/>
      <c r="H271" s="261"/>
    </row>
    <row r="272" spans="2:8">
      <c r="B272" s="146" t="s">
        <v>605</v>
      </c>
      <c r="C272" s="146" t="s">
        <v>226</v>
      </c>
      <c r="D272" s="146"/>
      <c r="E272" s="146"/>
      <c r="F272" s="263"/>
      <c r="G272" s="263"/>
      <c r="H272" s="264"/>
    </row>
    <row r="273" spans="2:12">
      <c r="B273" s="265"/>
      <c r="C273" s="265"/>
      <c r="D273" s="265"/>
      <c r="H273" s="169"/>
    </row>
    <row r="274" spans="2:12" ht="18" customHeight="1">
      <c r="B274" s="431" t="s">
        <v>132</v>
      </c>
      <c r="C274" s="431"/>
      <c r="D274" s="431"/>
      <c r="E274" s="428" t="s">
        <v>242</v>
      </c>
      <c r="F274" s="429"/>
      <c r="G274" s="429"/>
      <c r="H274" s="429"/>
      <c r="I274" s="430"/>
    </row>
    <row r="275" spans="2:12" ht="33.6" customHeight="1">
      <c r="B275" s="431"/>
      <c r="C275" s="431"/>
      <c r="D275" s="431"/>
      <c r="E275" s="93" t="s">
        <v>774</v>
      </c>
      <c r="F275" s="93" t="s">
        <v>775</v>
      </c>
      <c r="G275" s="331" t="s">
        <v>776</v>
      </c>
      <c r="H275" s="331" t="s">
        <v>777</v>
      </c>
      <c r="I275" s="93" t="s">
        <v>864</v>
      </c>
    </row>
    <row r="276" spans="2:12" ht="15" customHeight="1">
      <c r="B276" s="432" t="s">
        <v>780</v>
      </c>
      <c r="C276" s="432"/>
      <c r="D276" s="432"/>
      <c r="E276" s="122">
        <v>281374613</v>
      </c>
      <c r="F276" s="122">
        <v>59264969</v>
      </c>
      <c r="G276" s="122">
        <v>0</v>
      </c>
      <c r="H276" s="130">
        <v>0</v>
      </c>
      <c r="I276" s="121">
        <f>+E276+F276-G276+H276</f>
        <v>340639582</v>
      </c>
    </row>
    <row r="277" spans="2:12" ht="15" customHeight="1">
      <c r="B277" s="432" t="s">
        <v>142</v>
      </c>
      <c r="C277" s="432"/>
      <c r="D277" s="432"/>
      <c r="E277" s="122">
        <v>862782399</v>
      </c>
      <c r="F277" s="122">
        <v>144911352</v>
      </c>
      <c r="G277" s="122">
        <v>0</v>
      </c>
      <c r="H277" s="130">
        <v>0</v>
      </c>
      <c r="I277" s="121">
        <f t="shared" ref="I277:I282" si="8">+E277+F277-G277+H277</f>
        <v>1007693751</v>
      </c>
      <c r="J277" s="169"/>
    </row>
    <row r="278" spans="2:12" ht="15" customHeight="1">
      <c r="B278" s="432" t="s">
        <v>197</v>
      </c>
      <c r="C278" s="432"/>
      <c r="D278" s="432"/>
      <c r="E278" s="122">
        <v>22223097</v>
      </c>
      <c r="F278" s="122">
        <v>3148182</v>
      </c>
      <c r="G278" s="122">
        <v>0</v>
      </c>
      <c r="H278" s="130">
        <v>0</v>
      </c>
      <c r="I278" s="121">
        <f t="shared" si="8"/>
        <v>25371279</v>
      </c>
    </row>
    <row r="279" spans="2:12" ht="15" customHeight="1">
      <c r="B279" s="432" t="s">
        <v>143</v>
      </c>
      <c r="C279" s="432"/>
      <c r="D279" s="432"/>
      <c r="E279" s="122">
        <v>273267967</v>
      </c>
      <c r="F279" s="122">
        <v>136223608</v>
      </c>
      <c r="G279" s="122">
        <v>0</v>
      </c>
      <c r="H279" s="130">
        <v>0</v>
      </c>
      <c r="I279" s="121">
        <f t="shared" si="8"/>
        <v>409491575</v>
      </c>
    </row>
    <row r="280" spans="2:12" ht="15" customHeight="1">
      <c r="B280" s="432" t="s">
        <v>144</v>
      </c>
      <c r="C280" s="432"/>
      <c r="D280" s="432"/>
      <c r="E280" s="122">
        <v>50135236</v>
      </c>
      <c r="F280" s="122">
        <v>0</v>
      </c>
      <c r="G280" s="122">
        <v>0</v>
      </c>
      <c r="H280" s="130">
        <v>0</v>
      </c>
      <c r="I280" s="121">
        <f t="shared" si="8"/>
        <v>50135236</v>
      </c>
    </row>
    <row r="281" spans="2:12" ht="15" customHeight="1">
      <c r="B281" s="433" t="s">
        <v>866</v>
      </c>
      <c r="C281" s="434"/>
      <c r="D281" s="435"/>
      <c r="E281" s="121">
        <f>SUM(E276:E280)</f>
        <v>1489783312</v>
      </c>
      <c r="F281" s="121">
        <f>SUM(F276:F280)</f>
        <v>343548111</v>
      </c>
      <c r="G281" s="121">
        <f t="shared" ref="G281:H281" si="9">SUM(G276:G280)</f>
        <v>0</v>
      </c>
      <c r="H281" s="121">
        <f t="shared" si="9"/>
        <v>0</v>
      </c>
      <c r="I281" s="121">
        <f t="shared" si="8"/>
        <v>1833331423</v>
      </c>
      <c r="L281" s="169"/>
    </row>
    <row r="282" spans="2:12" ht="15" customHeight="1">
      <c r="B282" s="433" t="s">
        <v>449</v>
      </c>
      <c r="C282" s="434"/>
      <c r="D282" s="435"/>
      <c r="E282" s="121">
        <v>1546783651</v>
      </c>
      <c r="F282" s="121">
        <v>126024361</v>
      </c>
      <c r="G282" s="266">
        <v>183024700</v>
      </c>
      <c r="H282" s="266">
        <v>0</v>
      </c>
      <c r="I282" s="121">
        <f t="shared" si="8"/>
        <v>1489783312</v>
      </c>
    </row>
    <row r="283" spans="2:12" ht="18" customHeight="1">
      <c r="B283" s="442" t="s">
        <v>132</v>
      </c>
      <c r="C283" s="443"/>
      <c r="D283" s="428" t="s">
        <v>145</v>
      </c>
      <c r="E283" s="429"/>
      <c r="F283" s="429"/>
      <c r="G283" s="429"/>
      <c r="H283" s="429"/>
      <c r="I283" s="429"/>
      <c r="K283" s="267"/>
    </row>
    <row r="284" spans="2:12" ht="36.6" customHeight="1">
      <c r="B284" s="444"/>
      <c r="C284" s="445"/>
      <c r="D284" s="93" t="s">
        <v>778</v>
      </c>
      <c r="E284" s="93" t="s">
        <v>775</v>
      </c>
      <c r="F284" s="331" t="s">
        <v>776</v>
      </c>
      <c r="G284" s="331" t="s">
        <v>777</v>
      </c>
      <c r="H284" s="331" t="s">
        <v>779</v>
      </c>
      <c r="I284" s="93" t="s">
        <v>865</v>
      </c>
    </row>
    <row r="285" spans="2:12" ht="15" customHeight="1">
      <c r="B285" s="424" t="s">
        <v>780</v>
      </c>
      <c r="C285" s="425"/>
      <c r="D285" s="122">
        <v>76329262</v>
      </c>
      <c r="E285" s="122">
        <v>45587714</v>
      </c>
      <c r="F285" s="122">
        <v>0</v>
      </c>
      <c r="G285" s="130">
        <v>0</v>
      </c>
      <c r="H285" s="130">
        <f>+E285-F285+G285</f>
        <v>45587714</v>
      </c>
      <c r="I285" s="122">
        <f>+D285+H285</f>
        <v>121916976</v>
      </c>
      <c r="J285" s="268"/>
    </row>
    <row r="286" spans="2:12" ht="15" customHeight="1">
      <c r="B286" s="424" t="s">
        <v>142</v>
      </c>
      <c r="C286" s="425"/>
      <c r="D286" s="122">
        <v>371876529</v>
      </c>
      <c r="E286" s="122">
        <v>267397135</v>
      </c>
      <c r="F286" s="122">
        <v>0</v>
      </c>
      <c r="G286" s="130">
        <v>0</v>
      </c>
      <c r="H286" s="130">
        <f t="shared" ref="H286:H289" si="10">+E286-F286+G286</f>
        <v>267397135</v>
      </c>
      <c r="I286" s="122">
        <f t="shared" ref="I286:I289" si="11">+D286+H286</f>
        <v>639273664</v>
      </c>
      <c r="J286" s="268"/>
    </row>
    <row r="287" spans="2:12" ht="15" customHeight="1">
      <c r="B287" s="424" t="s">
        <v>197</v>
      </c>
      <c r="C287" s="425"/>
      <c r="D287" s="122">
        <v>29099985</v>
      </c>
      <c r="E287" s="122">
        <v>2588429</v>
      </c>
      <c r="F287" s="122">
        <v>0</v>
      </c>
      <c r="G287" s="130">
        <v>0</v>
      </c>
      <c r="H287" s="130">
        <f t="shared" si="10"/>
        <v>2588429</v>
      </c>
      <c r="I287" s="122">
        <f t="shared" si="11"/>
        <v>31688414</v>
      </c>
      <c r="J287" s="268"/>
    </row>
    <row r="288" spans="2:12" ht="15" customHeight="1">
      <c r="B288" s="424" t="s">
        <v>143</v>
      </c>
      <c r="C288" s="425"/>
      <c r="D288" s="122">
        <v>76970998</v>
      </c>
      <c r="E288" s="122">
        <v>44288918</v>
      </c>
      <c r="F288" s="122">
        <v>0</v>
      </c>
      <c r="G288" s="130">
        <v>0</v>
      </c>
      <c r="H288" s="130">
        <f t="shared" si="10"/>
        <v>44288918</v>
      </c>
      <c r="I288" s="122">
        <f t="shared" si="11"/>
        <v>121259916</v>
      </c>
      <c r="J288" s="268"/>
    </row>
    <row r="289" spans="2:11" ht="15" customHeight="1">
      <c r="B289" s="424" t="s">
        <v>144</v>
      </c>
      <c r="C289" s="425"/>
      <c r="D289" s="122">
        <v>16934483</v>
      </c>
      <c r="E289" s="122">
        <v>8467247</v>
      </c>
      <c r="F289" s="122">
        <v>0</v>
      </c>
      <c r="G289" s="130">
        <v>0</v>
      </c>
      <c r="H289" s="130">
        <f t="shared" si="10"/>
        <v>8467247</v>
      </c>
      <c r="I289" s="122">
        <f t="shared" si="11"/>
        <v>25401730</v>
      </c>
      <c r="J289" s="268"/>
    </row>
    <row r="290" spans="2:11" ht="15" customHeight="1">
      <c r="B290" s="433" t="s">
        <v>866</v>
      </c>
      <c r="C290" s="435"/>
      <c r="D290" s="121">
        <f>SUM(D285:D289)</f>
        <v>571211257</v>
      </c>
      <c r="E290" s="121">
        <f t="shared" ref="E290:H290" si="12">SUM(E285:E289)</f>
        <v>368329443</v>
      </c>
      <c r="F290" s="121">
        <f>SUM(F285:F289)</f>
        <v>0</v>
      </c>
      <c r="G290" s="121">
        <f t="shared" si="12"/>
        <v>0</v>
      </c>
      <c r="H290" s="121">
        <f t="shared" si="12"/>
        <v>368329443</v>
      </c>
      <c r="I290" s="121">
        <f>SUM(I285:I289)</f>
        <v>939540700</v>
      </c>
      <c r="J290" s="169"/>
      <c r="K290" s="169"/>
    </row>
    <row r="291" spans="2:11" ht="15" customHeight="1">
      <c r="B291" s="433" t="s">
        <v>449</v>
      </c>
      <c r="C291" s="435"/>
      <c r="D291" s="121">
        <v>342414543</v>
      </c>
      <c r="E291" s="121">
        <v>312625129</v>
      </c>
      <c r="F291" s="266">
        <v>83828415</v>
      </c>
      <c r="G291" s="266">
        <v>0</v>
      </c>
      <c r="H291" s="266">
        <v>228796714</v>
      </c>
      <c r="I291" s="121">
        <v>571211257</v>
      </c>
    </row>
    <row r="292" spans="2:11">
      <c r="I292" s="169"/>
      <c r="J292" s="169"/>
    </row>
    <row r="293" spans="2:11">
      <c r="B293" s="146" t="s">
        <v>606</v>
      </c>
      <c r="C293" s="146" t="s">
        <v>669</v>
      </c>
      <c r="D293" s="146"/>
      <c r="E293" s="146"/>
      <c r="F293" s="263"/>
      <c r="G293" s="263"/>
      <c r="H293" s="264"/>
      <c r="I293" s="264"/>
      <c r="J293" s="264"/>
    </row>
    <row r="294" spans="2:11" ht="18" customHeight="1">
      <c r="B294" s="446" t="s">
        <v>83</v>
      </c>
      <c r="C294" s="447"/>
      <c r="D294" s="441" t="s">
        <v>800</v>
      </c>
      <c r="E294" s="439" t="s">
        <v>146</v>
      </c>
      <c r="F294" s="439"/>
      <c r="G294" s="439"/>
    </row>
    <row r="295" spans="2:11" ht="18" customHeight="1">
      <c r="B295" s="448"/>
      <c r="C295" s="449"/>
      <c r="D295" s="441"/>
      <c r="E295" s="338" t="s">
        <v>147</v>
      </c>
      <c r="F295" s="331" t="s">
        <v>148</v>
      </c>
      <c r="G295" s="331" t="s">
        <v>149</v>
      </c>
    </row>
    <row r="296" spans="2:11" ht="15" customHeight="1">
      <c r="B296" s="424" t="s">
        <v>781</v>
      </c>
      <c r="C296" s="425"/>
      <c r="D296" s="149">
        <v>14125125</v>
      </c>
      <c r="E296" s="149">
        <v>20965770</v>
      </c>
      <c r="F296" s="149">
        <v>0</v>
      </c>
      <c r="G296" s="149">
        <f>+D296+E296-F296</f>
        <v>35090895</v>
      </c>
    </row>
    <row r="297" spans="2:11" ht="15" customHeight="1">
      <c r="B297" s="424" t="s">
        <v>782</v>
      </c>
      <c r="C297" s="425"/>
      <c r="D297" s="149">
        <v>16947870</v>
      </c>
      <c r="E297" s="149">
        <v>0</v>
      </c>
      <c r="F297" s="127">
        <v>0</v>
      </c>
      <c r="G297" s="149">
        <f>+D297+E297-F297</f>
        <v>16947870</v>
      </c>
    </row>
    <row r="298" spans="2:11" ht="15" customHeight="1">
      <c r="B298" s="433" t="s">
        <v>866</v>
      </c>
      <c r="C298" s="435"/>
      <c r="D298" s="269">
        <f>SUM(D296:D297)</f>
        <v>31072995</v>
      </c>
      <c r="E298" s="269">
        <f t="shared" ref="E298:F298" si="13">SUM(E296:E297)</f>
        <v>20965770</v>
      </c>
      <c r="F298" s="269">
        <f t="shared" si="13"/>
        <v>0</v>
      </c>
      <c r="G298" s="269">
        <f>SUM(G296:G297)</f>
        <v>52038765</v>
      </c>
    </row>
    <row r="299" spans="2:11" ht="15" customHeight="1">
      <c r="B299" s="433" t="s">
        <v>449</v>
      </c>
      <c r="C299" s="435"/>
      <c r="D299" s="269">
        <v>31072995</v>
      </c>
      <c r="E299" s="269">
        <v>0</v>
      </c>
      <c r="F299" s="270">
        <v>0</v>
      </c>
      <c r="G299" s="270">
        <f t="shared" ref="G299" si="14">+D299+E299-F299</f>
        <v>31072995</v>
      </c>
    </row>
    <row r="300" spans="2:11">
      <c r="H300" s="169"/>
      <c r="I300" s="169"/>
      <c r="J300" s="169"/>
    </row>
    <row r="301" spans="2:11">
      <c r="B301" s="256" t="s">
        <v>607</v>
      </c>
      <c r="C301" s="256" t="s">
        <v>670</v>
      </c>
      <c r="D301" s="146"/>
      <c r="H301" s="169"/>
      <c r="J301" s="271"/>
      <c r="K301" s="271"/>
    </row>
    <row r="302" spans="2:11" ht="18" customHeight="1">
      <c r="B302" s="446" t="s">
        <v>83</v>
      </c>
      <c r="C302" s="447"/>
      <c r="D302" s="441" t="s">
        <v>800</v>
      </c>
      <c r="E302" s="439" t="s">
        <v>146</v>
      </c>
      <c r="F302" s="439"/>
      <c r="G302" s="439"/>
      <c r="H302" s="271"/>
    </row>
    <row r="303" spans="2:11" ht="18" customHeight="1">
      <c r="B303" s="448"/>
      <c r="C303" s="449"/>
      <c r="D303" s="441"/>
      <c r="E303" s="338" t="s">
        <v>147</v>
      </c>
      <c r="F303" s="331" t="s">
        <v>148</v>
      </c>
      <c r="G303" s="331" t="s">
        <v>149</v>
      </c>
    </row>
    <row r="304" spans="2:11" ht="15" customHeight="1">
      <c r="B304" s="424" t="s">
        <v>284</v>
      </c>
      <c r="C304" s="425"/>
      <c r="D304" s="126">
        <v>6780199</v>
      </c>
      <c r="E304" s="126">
        <v>266495497</v>
      </c>
      <c r="F304" s="126">
        <v>215597635</v>
      </c>
      <c r="G304" s="126">
        <f>+D304+E304-F304</f>
        <v>57678061</v>
      </c>
      <c r="H304" s="272"/>
      <c r="I304" s="272"/>
    </row>
    <row r="305" spans="2:10" ht="15" customHeight="1">
      <c r="B305" s="424" t="s">
        <v>397</v>
      </c>
      <c r="C305" s="425"/>
      <c r="D305" s="126">
        <v>123066332</v>
      </c>
      <c r="E305" s="126">
        <v>122006861</v>
      </c>
      <c r="F305" s="126">
        <v>0</v>
      </c>
      <c r="G305" s="126">
        <f>+D305+E305-F305</f>
        <v>245073193</v>
      </c>
      <c r="H305" s="272"/>
      <c r="I305" s="272"/>
    </row>
    <row r="306" spans="2:10" ht="15" customHeight="1">
      <c r="B306" s="433" t="s">
        <v>866</v>
      </c>
      <c r="C306" s="435"/>
      <c r="D306" s="269">
        <f>SUM(D304:D305)</f>
        <v>129846531</v>
      </c>
      <c r="E306" s="269">
        <f t="shared" ref="E306:F306" si="15">SUM(E304:E305)</f>
        <v>388502358</v>
      </c>
      <c r="F306" s="269">
        <f t="shared" si="15"/>
        <v>215597635</v>
      </c>
      <c r="G306" s="269">
        <f>SUM(G304:G305)</f>
        <v>302751254</v>
      </c>
      <c r="H306" s="268"/>
      <c r="I306" s="268"/>
    </row>
    <row r="307" spans="2:10" ht="15" customHeight="1">
      <c r="B307" s="433" t="s">
        <v>449</v>
      </c>
      <c r="C307" s="435"/>
      <c r="D307" s="269">
        <v>59660155</v>
      </c>
      <c r="E307" s="269">
        <v>123066332</v>
      </c>
      <c r="F307" s="269">
        <v>52879956</v>
      </c>
      <c r="G307" s="269">
        <v>129846531</v>
      </c>
    </row>
    <row r="308" spans="2:10">
      <c r="B308" s="146"/>
      <c r="C308" s="146"/>
      <c r="D308" s="146"/>
      <c r="H308" s="169"/>
      <c r="I308" s="169"/>
      <c r="J308" s="169"/>
    </row>
    <row r="309" spans="2:10">
      <c r="H309" s="169"/>
      <c r="I309" s="169"/>
      <c r="J309" s="169"/>
    </row>
    <row r="310" spans="2:10">
      <c r="B310" s="146" t="s">
        <v>608</v>
      </c>
      <c r="C310" s="146" t="s">
        <v>671</v>
      </c>
      <c r="D310" s="146"/>
      <c r="E310" s="146"/>
      <c r="H310" s="169"/>
      <c r="I310" s="169"/>
      <c r="J310" s="169"/>
    </row>
    <row r="311" spans="2:10">
      <c r="B311" s="146"/>
      <c r="C311" s="146"/>
      <c r="D311" s="146"/>
      <c r="E311" s="146"/>
      <c r="H311" s="169"/>
      <c r="I311" s="169"/>
      <c r="J311" s="169"/>
    </row>
    <row r="312" spans="2:10" ht="18" customHeight="1">
      <c r="B312" s="523" t="s">
        <v>83</v>
      </c>
      <c r="C312" s="524"/>
      <c r="D312" s="440" t="s">
        <v>146</v>
      </c>
      <c r="E312" s="440"/>
      <c r="H312" s="169"/>
      <c r="I312" s="169"/>
      <c r="J312" s="169"/>
    </row>
    <row r="313" spans="2:10" ht="18" customHeight="1">
      <c r="B313" s="525"/>
      <c r="C313" s="526"/>
      <c r="D313" s="330">
        <v>44926</v>
      </c>
      <c r="E313" s="330">
        <v>44561</v>
      </c>
      <c r="H313" s="169"/>
    </row>
    <row r="314" spans="2:10" ht="15.75" customHeight="1">
      <c r="B314" s="424" t="s">
        <v>783</v>
      </c>
      <c r="C314" s="425"/>
      <c r="D314" s="122">
        <v>19633113</v>
      </c>
      <c r="E314" s="122">
        <v>0</v>
      </c>
      <c r="H314" s="169"/>
    </row>
    <row r="315" spans="2:10" ht="15.75" customHeight="1">
      <c r="B315" s="424" t="s">
        <v>812</v>
      </c>
      <c r="C315" s="425"/>
      <c r="D315" s="122">
        <v>2246848</v>
      </c>
      <c r="E315" s="122">
        <v>0</v>
      </c>
      <c r="H315" s="169"/>
    </row>
    <row r="316" spans="2:10" ht="15.75" customHeight="1">
      <c r="B316" s="424" t="s">
        <v>811</v>
      </c>
      <c r="C316" s="425"/>
      <c r="D316" s="122">
        <v>110973682</v>
      </c>
      <c r="E316" s="122">
        <v>0</v>
      </c>
      <c r="H316" s="169"/>
    </row>
    <row r="317" spans="2:10" ht="15" customHeight="1">
      <c r="B317" s="424" t="s">
        <v>186</v>
      </c>
      <c r="C317" s="425"/>
      <c r="D317" s="122">
        <v>905780968</v>
      </c>
      <c r="E317" s="122">
        <v>0</v>
      </c>
      <c r="H317" s="169"/>
    </row>
    <row r="318" spans="2:10" ht="15" hidden="1" customHeight="1">
      <c r="B318" s="424" t="s">
        <v>737</v>
      </c>
      <c r="C318" s="425"/>
      <c r="D318" s="122"/>
      <c r="E318" s="122">
        <v>0</v>
      </c>
      <c r="H318" s="169"/>
    </row>
    <row r="319" spans="2:10" ht="15" customHeight="1">
      <c r="B319" s="424" t="s">
        <v>210</v>
      </c>
      <c r="C319" s="425"/>
      <c r="D319" s="122">
        <v>11052213</v>
      </c>
      <c r="E319" s="122">
        <v>23586295</v>
      </c>
      <c r="H319" s="169"/>
    </row>
    <row r="320" spans="2:10" ht="15" customHeight="1">
      <c r="B320" s="424" t="s">
        <v>290</v>
      </c>
      <c r="C320" s="425"/>
      <c r="D320" s="122">
        <v>197300</v>
      </c>
      <c r="E320" s="122">
        <v>397000</v>
      </c>
      <c r="H320" s="169"/>
    </row>
    <row r="321" spans="2:10" ht="15" customHeight="1">
      <c r="B321" s="424" t="s">
        <v>151</v>
      </c>
      <c r="C321" s="425"/>
      <c r="D321" s="122">
        <v>1859595</v>
      </c>
      <c r="E321" s="122">
        <v>7321212</v>
      </c>
      <c r="H321" s="169"/>
    </row>
    <row r="322" spans="2:10" ht="15" customHeight="1">
      <c r="B322" s="424" t="s">
        <v>784</v>
      </c>
      <c r="C322" s="425"/>
      <c r="D322" s="122">
        <v>24615602</v>
      </c>
      <c r="E322" s="122">
        <v>24615602</v>
      </c>
      <c r="H322" s="169"/>
    </row>
    <row r="323" spans="2:10" ht="15" customHeight="1">
      <c r="B323" s="424" t="s">
        <v>445</v>
      </c>
      <c r="C323" s="425"/>
      <c r="D323" s="122"/>
      <c r="E323" s="122">
        <v>6147288</v>
      </c>
      <c r="H323" s="169"/>
    </row>
    <row r="324" spans="2:10" ht="15" hidden="1" customHeight="1">
      <c r="B324" s="424" t="s">
        <v>291</v>
      </c>
      <c r="C324" s="425"/>
      <c r="D324" s="122"/>
      <c r="E324" s="122">
        <v>0</v>
      </c>
      <c r="H324" s="169"/>
    </row>
    <row r="325" spans="2:10" ht="15" customHeight="1">
      <c r="B325" s="424" t="s">
        <v>398</v>
      </c>
      <c r="C325" s="425"/>
      <c r="D325" s="122">
        <v>158591340</v>
      </c>
      <c r="E325" s="122">
        <v>25440000</v>
      </c>
      <c r="H325" s="169"/>
    </row>
    <row r="326" spans="2:10" ht="15" customHeight="1">
      <c r="B326" s="424" t="s">
        <v>785</v>
      </c>
      <c r="C326" s="425"/>
      <c r="D326" s="122">
        <v>11040200</v>
      </c>
      <c r="E326" s="122">
        <v>24912579</v>
      </c>
      <c r="H326" s="169"/>
    </row>
    <row r="327" spans="2:10" ht="15" hidden="1" customHeight="1">
      <c r="B327" s="424" t="s">
        <v>399</v>
      </c>
      <c r="C327" s="425"/>
      <c r="D327" s="122">
        <v>0</v>
      </c>
      <c r="E327" s="122">
        <v>0</v>
      </c>
      <c r="H327" s="169"/>
    </row>
    <row r="328" spans="2:10" ht="15" hidden="1" customHeight="1">
      <c r="B328" s="424" t="s">
        <v>426</v>
      </c>
      <c r="C328" s="425"/>
      <c r="D328" s="122">
        <v>0</v>
      </c>
      <c r="E328" s="122">
        <v>0</v>
      </c>
      <c r="H328" s="169"/>
    </row>
    <row r="329" spans="2:10" ht="15" customHeight="1">
      <c r="B329" s="424" t="s">
        <v>444</v>
      </c>
      <c r="C329" s="425"/>
      <c r="D329" s="122">
        <v>0</v>
      </c>
      <c r="E329" s="122">
        <v>2242329</v>
      </c>
      <c r="H329" s="169"/>
    </row>
    <row r="330" spans="2:10" ht="15" hidden="1" customHeight="1">
      <c r="B330" s="350" t="s">
        <v>830</v>
      </c>
      <c r="C330" s="351"/>
      <c r="D330" s="122">
        <v>0</v>
      </c>
      <c r="E330" s="122">
        <v>0</v>
      </c>
      <c r="H330" s="169"/>
    </row>
    <row r="331" spans="2:10" ht="16.5" customHeight="1">
      <c r="B331" s="433" t="s">
        <v>753</v>
      </c>
      <c r="C331" s="435"/>
      <c r="D331" s="269">
        <f>SUM(D314:D330)</f>
        <v>1245990861</v>
      </c>
      <c r="E331" s="269">
        <f>SUM(E314:E330)</f>
        <v>114662305</v>
      </c>
      <c r="H331" s="169"/>
      <c r="I331" s="169"/>
      <c r="J331" s="169"/>
    </row>
    <row r="332" spans="2:10">
      <c r="B332" s="151"/>
      <c r="C332" s="151"/>
      <c r="D332" s="273"/>
      <c r="E332" s="273"/>
      <c r="F332" s="274"/>
      <c r="G332" s="275"/>
      <c r="H332" s="169"/>
      <c r="I332" s="169"/>
      <c r="J332" s="169"/>
    </row>
    <row r="333" spans="2:10">
      <c r="B333" s="146" t="s">
        <v>609</v>
      </c>
      <c r="C333" s="146" t="s">
        <v>647</v>
      </c>
      <c r="D333" s="146"/>
      <c r="E333" s="146"/>
      <c r="F333" s="263"/>
      <c r="G333" s="263"/>
      <c r="H333" s="264"/>
      <c r="I333" s="169"/>
      <c r="J333" s="169"/>
    </row>
    <row r="334" spans="2:10">
      <c r="B334" s="194"/>
      <c r="C334" s="194"/>
      <c r="D334" s="194"/>
      <c r="E334" s="194"/>
      <c r="F334" s="263"/>
      <c r="G334" s="263"/>
      <c r="H334" s="264"/>
      <c r="I334" s="169"/>
      <c r="J334" s="169"/>
    </row>
    <row r="335" spans="2:10">
      <c r="C335" s="194" t="s">
        <v>646</v>
      </c>
      <c r="D335" s="194"/>
      <c r="E335" s="194"/>
      <c r="F335" s="263"/>
      <c r="G335" s="263"/>
      <c r="H335" s="264"/>
      <c r="I335" s="169"/>
      <c r="J335" s="169"/>
    </row>
    <row r="336" spans="2:10" ht="24.6" customHeight="1">
      <c r="B336" s="463" t="s">
        <v>152</v>
      </c>
      <c r="C336" s="464"/>
      <c r="D336" s="339" t="s">
        <v>213</v>
      </c>
      <c r="E336" s="339" t="s">
        <v>214</v>
      </c>
      <c r="H336" s="169"/>
    </row>
    <row r="337" spans="2:10" ht="15" customHeight="1">
      <c r="B337" s="465" t="s">
        <v>869</v>
      </c>
      <c r="C337" s="466"/>
      <c r="D337" s="123">
        <v>30253808</v>
      </c>
      <c r="E337" s="123">
        <v>0</v>
      </c>
      <c r="H337" s="169"/>
    </row>
    <row r="338" spans="2:10" ht="15" customHeight="1">
      <c r="B338" s="465" t="s">
        <v>395</v>
      </c>
      <c r="C338" s="466"/>
      <c r="D338" s="124">
        <v>9180268</v>
      </c>
      <c r="E338" s="124">
        <v>0</v>
      </c>
      <c r="H338" s="169"/>
    </row>
    <row r="339" spans="2:10" ht="15" customHeight="1">
      <c r="B339" s="465" t="s">
        <v>868</v>
      </c>
      <c r="C339" s="466"/>
      <c r="D339" s="123">
        <v>20408164</v>
      </c>
      <c r="E339" s="124">
        <v>0</v>
      </c>
      <c r="H339" s="169"/>
    </row>
    <row r="340" spans="2:10" ht="15" hidden="1" customHeight="1">
      <c r="B340" s="465" t="s">
        <v>745</v>
      </c>
      <c r="C340" s="466"/>
      <c r="D340" s="124">
        <v>0</v>
      </c>
      <c r="E340" s="124">
        <v>0</v>
      </c>
      <c r="H340" s="169"/>
    </row>
    <row r="341" spans="2:10" ht="15" customHeight="1">
      <c r="B341" s="457" t="s">
        <v>866</v>
      </c>
      <c r="C341" s="459"/>
      <c r="D341" s="125">
        <f>SUM(D337:D340)</f>
        <v>59842240</v>
      </c>
      <c r="E341" s="125">
        <f>SUM(E337:E340)</f>
        <v>0</v>
      </c>
      <c r="H341" s="169"/>
    </row>
    <row r="342" spans="2:10" ht="15" customHeight="1">
      <c r="B342" s="457" t="s">
        <v>449</v>
      </c>
      <c r="C342" s="459"/>
      <c r="D342" s="125">
        <v>12773749898</v>
      </c>
      <c r="E342" s="125">
        <v>0</v>
      </c>
      <c r="H342" s="169"/>
      <c r="I342" s="169"/>
      <c r="J342" s="169"/>
    </row>
    <row r="343" spans="2:10">
      <c r="B343" s="157"/>
      <c r="C343" s="157"/>
      <c r="D343" s="157"/>
      <c r="E343" s="157"/>
      <c r="H343" s="169"/>
      <c r="I343" s="169"/>
      <c r="J343" s="169"/>
    </row>
    <row r="344" spans="2:10">
      <c r="B344" s="157"/>
      <c r="C344" s="157"/>
      <c r="D344" s="157"/>
      <c r="E344" s="157"/>
      <c r="H344" s="169"/>
      <c r="I344" s="169"/>
      <c r="J344" s="169"/>
    </row>
    <row r="345" spans="2:10">
      <c r="C345" s="194" t="s">
        <v>786</v>
      </c>
      <c r="D345" s="157"/>
      <c r="E345" s="157"/>
      <c r="H345" s="169"/>
      <c r="I345" s="169"/>
      <c r="J345" s="169"/>
    </row>
    <row r="346" spans="2:10" ht="30" customHeight="1">
      <c r="B346" s="463" t="s">
        <v>152</v>
      </c>
      <c r="C346" s="464"/>
      <c r="D346" s="339" t="s">
        <v>213</v>
      </c>
      <c r="E346" s="339" t="s">
        <v>214</v>
      </c>
      <c r="H346" s="169"/>
      <c r="I346" s="169"/>
      <c r="J346" s="169"/>
    </row>
    <row r="347" spans="2:10" ht="15" customHeight="1">
      <c r="B347" s="465" t="s">
        <v>451</v>
      </c>
      <c r="C347" s="466"/>
      <c r="D347" s="123">
        <v>20307287670</v>
      </c>
      <c r="E347" s="123">
        <v>0</v>
      </c>
      <c r="H347" s="169"/>
      <c r="I347" s="169"/>
      <c r="J347" s="169"/>
    </row>
    <row r="348" spans="2:10" ht="15" customHeight="1">
      <c r="B348" s="457" t="s">
        <v>866</v>
      </c>
      <c r="C348" s="459"/>
      <c r="D348" s="125">
        <f>SUM(D347)</f>
        <v>20307287670</v>
      </c>
      <c r="E348" s="125">
        <v>0</v>
      </c>
      <c r="H348" s="169"/>
      <c r="I348" s="169"/>
      <c r="J348" s="169"/>
    </row>
    <row r="349" spans="2:10" ht="15" customHeight="1">
      <c r="B349" s="457" t="s">
        <v>449</v>
      </c>
      <c r="C349" s="459"/>
      <c r="D349" s="125">
        <v>96386712333</v>
      </c>
      <c r="E349" s="125">
        <v>0</v>
      </c>
      <c r="H349" s="169"/>
      <c r="I349" s="169"/>
      <c r="J349" s="169"/>
    </row>
    <row r="350" spans="2:10">
      <c r="B350" s="276"/>
      <c r="C350" s="276"/>
      <c r="D350" s="258"/>
      <c r="E350" s="258"/>
      <c r="H350" s="169"/>
      <c r="I350" s="169"/>
      <c r="J350" s="169"/>
    </row>
    <row r="351" spans="2:10">
      <c r="B351" s="146" t="s">
        <v>610</v>
      </c>
      <c r="C351" s="146" t="s">
        <v>672</v>
      </c>
      <c r="D351" s="146"/>
      <c r="E351" s="146"/>
      <c r="F351" s="263"/>
      <c r="G351" s="263"/>
      <c r="H351" s="264"/>
      <c r="I351" s="169"/>
      <c r="J351" s="169"/>
    </row>
    <row r="352" spans="2:10">
      <c r="B352" s="256"/>
      <c r="C352" s="256"/>
      <c r="D352" s="256"/>
      <c r="H352" s="169"/>
      <c r="I352" s="169"/>
      <c r="J352" s="169"/>
    </row>
    <row r="353" spans="2:10" ht="21" customHeight="1">
      <c r="B353" s="463" t="s">
        <v>83</v>
      </c>
      <c r="C353" s="464"/>
      <c r="D353" s="337" t="s">
        <v>213</v>
      </c>
      <c r="E353" s="337" t="s">
        <v>214</v>
      </c>
      <c r="H353" s="169"/>
      <c r="I353" s="169"/>
      <c r="J353" s="169"/>
    </row>
    <row r="354" spans="2:10" ht="17.399999999999999" customHeight="1">
      <c r="B354" s="426" t="s">
        <v>209</v>
      </c>
      <c r="C354" s="427"/>
      <c r="D354" s="277">
        <v>0</v>
      </c>
      <c r="E354" s="277">
        <v>0</v>
      </c>
      <c r="H354" s="169"/>
      <c r="I354" s="169"/>
      <c r="J354" s="169"/>
    </row>
    <row r="355" spans="2:10" ht="17.399999999999999" customHeight="1">
      <c r="B355" s="457" t="s">
        <v>866</v>
      </c>
      <c r="C355" s="459"/>
      <c r="D355" s="125">
        <f>SUM(D354)</f>
        <v>0</v>
      </c>
      <c r="E355" s="125">
        <f>SUM(E354)</f>
        <v>0</v>
      </c>
      <c r="H355" s="169"/>
      <c r="I355" s="169"/>
      <c r="J355" s="169"/>
    </row>
    <row r="356" spans="2:10" ht="17.399999999999999" customHeight="1">
      <c r="B356" s="457" t="s">
        <v>449</v>
      </c>
      <c r="C356" s="459"/>
      <c r="D356" s="125">
        <v>0</v>
      </c>
      <c r="E356" s="125">
        <v>0</v>
      </c>
      <c r="H356" s="169"/>
      <c r="I356" s="169"/>
      <c r="J356" s="169"/>
    </row>
    <row r="357" spans="2:10">
      <c r="B357" s="276"/>
      <c r="C357" s="276"/>
      <c r="D357" s="258"/>
      <c r="E357" s="258"/>
      <c r="H357" s="169"/>
      <c r="I357" s="169"/>
      <c r="J357" s="169"/>
    </row>
    <row r="358" spans="2:10">
      <c r="B358" s="146" t="s">
        <v>611</v>
      </c>
      <c r="C358" s="146" t="s">
        <v>673</v>
      </c>
      <c r="D358" s="146"/>
      <c r="E358" s="146"/>
      <c r="F358" s="263"/>
      <c r="G358" s="263"/>
      <c r="H358" s="264"/>
      <c r="I358" s="169"/>
      <c r="J358" s="169"/>
    </row>
    <row r="359" spans="2:10">
      <c r="B359" s="256"/>
      <c r="C359" s="256"/>
      <c r="D359" s="256"/>
      <c r="H359" s="169"/>
      <c r="I359" s="169"/>
      <c r="J359" s="169"/>
    </row>
    <row r="360" spans="2:10" ht="21" customHeight="1">
      <c r="B360" s="463" t="s">
        <v>83</v>
      </c>
      <c r="C360" s="464"/>
      <c r="D360" s="337" t="s">
        <v>213</v>
      </c>
      <c r="E360" s="337" t="s">
        <v>214</v>
      </c>
      <c r="F360" s="142"/>
      <c r="G360" s="142"/>
      <c r="H360" s="169"/>
      <c r="I360" s="169"/>
      <c r="J360" s="169"/>
    </row>
    <row r="361" spans="2:10" ht="15" customHeight="1">
      <c r="B361" s="426" t="s">
        <v>209</v>
      </c>
      <c r="C361" s="427"/>
      <c r="D361" s="277">
        <v>0</v>
      </c>
      <c r="E361" s="277">
        <v>0</v>
      </c>
      <c r="F361" s="142"/>
      <c r="G361" s="169"/>
      <c r="H361" s="169"/>
      <c r="I361" s="169"/>
      <c r="J361" s="169"/>
    </row>
    <row r="362" spans="2:10" ht="15" customHeight="1">
      <c r="B362" s="457" t="s">
        <v>866</v>
      </c>
      <c r="C362" s="459"/>
      <c r="D362" s="125">
        <f>SUM(D361)</f>
        <v>0</v>
      </c>
      <c r="E362" s="125">
        <f>SUM(E361)</f>
        <v>0</v>
      </c>
      <c r="F362" s="142"/>
      <c r="G362" s="142"/>
      <c r="H362" s="169"/>
      <c r="I362" s="169"/>
      <c r="J362" s="169"/>
    </row>
    <row r="363" spans="2:10" ht="15" customHeight="1">
      <c r="B363" s="457" t="s">
        <v>449</v>
      </c>
      <c r="C363" s="459"/>
      <c r="D363" s="125">
        <v>0</v>
      </c>
      <c r="E363" s="125">
        <v>0</v>
      </c>
      <c r="F363" s="142"/>
      <c r="G363" s="142"/>
      <c r="H363" s="169"/>
      <c r="I363" s="169"/>
      <c r="J363" s="169"/>
    </row>
    <row r="364" spans="2:10">
      <c r="B364" s="278"/>
      <c r="C364" s="278"/>
      <c r="D364" s="278"/>
      <c r="E364" s="279"/>
      <c r="F364" s="142"/>
      <c r="G364" s="142"/>
      <c r="H364" s="169"/>
      <c r="I364" s="169"/>
      <c r="J364" s="169"/>
    </row>
    <row r="365" spans="2:10">
      <c r="B365" s="146" t="s">
        <v>612</v>
      </c>
      <c r="C365" s="146" t="s">
        <v>674</v>
      </c>
      <c r="D365" s="146"/>
      <c r="E365" s="146"/>
      <c r="H365" s="169"/>
      <c r="I365" s="169"/>
      <c r="J365" s="169"/>
    </row>
    <row r="366" spans="2:10">
      <c r="B366" s="194"/>
      <c r="C366" s="194"/>
      <c r="D366" s="194"/>
      <c r="E366" s="194"/>
      <c r="H366" s="169"/>
      <c r="I366" s="169"/>
      <c r="J366" s="169"/>
    </row>
    <row r="367" spans="2:10" ht="18" customHeight="1">
      <c r="B367" s="463" t="s">
        <v>152</v>
      </c>
      <c r="C367" s="464"/>
      <c r="D367" s="337" t="s">
        <v>213</v>
      </c>
      <c r="E367" s="337" t="s">
        <v>214</v>
      </c>
      <c r="F367" s="142"/>
      <c r="G367" s="142"/>
      <c r="H367" s="264"/>
      <c r="I367" s="169"/>
      <c r="J367" s="169"/>
    </row>
    <row r="368" spans="2:10" ht="15" customHeight="1">
      <c r="B368" s="465" t="s">
        <v>209</v>
      </c>
      <c r="C368" s="466"/>
      <c r="D368" s="124">
        <v>0</v>
      </c>
      <c r="E368" s="124">
        <v>0</v>
      </c>
      <c r="F368" s="142"/>
      <c r="G368" s="142"/>
      <c r="H368" s="264"/>
      <c r="I368" s="169"/>
      <c r="J368" s="169"/>
    </row>
    <row r="369" spans="2:10" ht="15" customHeight="1">
      <c r="B369" s="457" t="s">
        <v>866</v>
      </c>
      <c r="C369" s="459"/>
      <c r="D369" s="125">
        <f>SUM(D368)</f>
        <v>0</v>
      </c>
      <c r="E369" s="125">
        <f>SUM(E368)</f>
        <v>0</v>
      </c>
      <c r="F369" s="142"/>
      <c r="G369" s="142"/>
      <c r="H369" s="169"/>
      <c r="I369" s="169"/>
      <c r="J369" s="169"/>
    </row>
    <row r="370" spans="2:10" ht="15" customHeight="1">
      <c r="B370" s="457" t="s">
        <v>449</v>
      </c>
      <c r="C370" s="459"/>
      <c r="D370" s="125">
        <v>0</v>
      </c>
      <c r="E370" s="125">
        <v>0</v>
      </c>
      <c r="F370" s="142"/>
      <c r="G370" s="142"/>
      <c r="H370" s="169"/>
      <c r="I370" s="169"/>
      <c r="J370" s="169"/>
    </row>
    <row r="371" spans="2:10">
      <c r="B371" s="204"/>
      <c r="C371" s="204"/>
      <c r="D371" s="204"/>
      <c r="E371" s="204"/>
      <c r="H371" s="169"/>
      <c r="I371" s="169"/>
      <c r="J371" s="169"/>
    </row>
    <row r="372" spans="2:10">
      <c r="B372" s="146" t="s">
        <v>613</v>
      </c>
      <c r="C372" s="146" t="s">
        <v>691</v>
      </c>
      <c r="D372" s="146"/>
      <c r="E372" s="146"/>
      <c r="H372" s="169"/>
      <c r="I372" s="169"/>
      <c r="J372" s="169"/>
    </row>
    <row r="373" spans="2:10">
      <c r="B373" s="194"/>
      <c r="C373" s="194"/>
      <c r="D373" s="194"/>
      <c r="E373" s="194"/>
      <c r="H373" s="169"/>
      <c r="I373" s="169"/>
      <c r="J373" s="169"/>
    </row>
    <row r="374" spans="2:10" ht="25.2" customHeight="1">
      <c r="B374" s="463" t="s">
        <v>152</v>
      </c>
      <c r="C374" s="464"/>
      <c r="D374" s="339" t="s">
        <v>213</v>
      </c>
      <c r="E374" s="339" t="s">
        <v>214</v>
      </c>
      <c r="F374" s="263"/>
      <c r="G374" s="263"/>
      <c r="H374" s="169"/>
      <c r="I374" s="169"/>
      <c r="J374" s="169"/>
    </row>
    <row r="375" spans="2:10" ht="15" customHeight="1">
      <c r="B375" s="465" t="s">
        <v>209</v>
      </c>
      <c r="C375" s="466"/>
      <c r="D375" s="124">
        <v>0</v>
      </c>
      <c r="E375" s="124">
        <v>0</v>
      </c>
      <c r="F375" s="263"/>
      <c r="G375" s="263"/>
      <c r="H375" s="169"/>
      <c r="I375" s="169"/>
      <c r="J375" s="169"/>
    </row>
    <row r="376" spans="2:10" ht="15" customHeight="1">
      <c r="B376" s="457" t="s">
        <v>866</v>
      </c>
      <c r="C376" s="459"/>
      <c r="D376" s="131">
        <f>SUM(D375)</f>
        <v>0</v>
      </c>
      <c r="E376" s="131">
        <f>SUM(E375)</f>
        <v>0</v>
      </c>
      <c r="H376" s="169"/>
      <c r="I376" s="169"/>
      <c r="J376" s="169"/>
    </row>
    <row r="377" spans="2:10" ht="15" customHeight="1">
      <c r="B377" s="457" t="s">
        <v>449</v>
      </c>
      <c r="C377" s="459"/>
      <c r="D377" s="131">
        <v>0</v>
      </c>
      <c r="E377" s="131">
        <v>0</v>
      </c>
      <c r="H377" s="169"/>
      <c r="I377" s="169"/>
      <c r="J377" s="169"/>
    </row>
    <row r="378" spans="2:10">
      <c r="B378" s="280"/>
      <c r="C378" s="280"/>
      <c r="D378" s="280"/>
      <c r="H378" s="169"/>
      <c r="I378" s="169"/>
      <c r="J378" s="169"/>
    </row>
    <row r="379" spans="2:10">
      <c r="B379" s="146" t="s">
        <v>614</v>
      </c>
      <c r="C379" s="146" t="s">
        <v>675</v>
      </c>
      <c r="D379" s="146"/>
      <c r="E379" s="146"/>
      <c r="H379" s="169"/>
      <c r="I379" s="169"/>
      <c r="J379" s="169"/>
    </row>
    <row r="380" spans="2:10">
      <c r="B380" s="280"/>
      <c r="C380" s="280"/>
      <c r="D380" s="280"/>
      <c r="H380" s="169"/>
      <c r="I380" s="169"/>
      <c r="J380" s="169"/>
    </row>
    <row r="381" spans="2:10" ht="30" customHeight="1">
      <c r="B381" s="463" t="s">
        <v>153</v>
      </c>
      <c r="C381" s="464"/>
      <c r="D381" s="339" t="s">
        <v>212</v>
      </c>
      <c r="E381" s="339" t="s">
        <v>155</v>
      </c>
      <c r="F381" s="340" t="s">
        <v>156</v>
      </c>
      <c r="G381" s="340" t="s">
        <v>157</v>
      </c>
      <c r="H381" s="339" t="s">
        <v>855</v>
      </c>
      <c r="I381" s="339" t="s">
        <v>447</v>
      </c>
      <c r="J381" s="169"/>
    </row>
    <row r="382" spans="2:10" ht="15" customHeight="1">
      <c r="B382" s="471" t="s">
        <v>209</v>
      </c>
      <c r="C382" s="472"/>
      <c r="D382" s="163" t="s">
        <v>209</v>
      </c>
      <c r="E382" s="163" t="s">
        <v>209</v>
      </c>
      <c r="F382" s="281" t="s">
        <v>209</v>
      </c>
      <c r="G382" s="281" t="s">
        <v>209</v>
      </c>
      <c r="H382" s="282">
        <v>0</v>
      </c>
      <c r="I382" s="226">
        <v>0</v>
      </c>
      <c r="J382" s="169"/>
    </row>
    <row r="383" spans="2:10" ht="15" customHeight="1">
      <c r="B383" s="457" t="s">
        <v>866</v>
      </c>
      <c r="C383" s="459"/>
      <c r="D383" s="131">
        <v>0</v>
      </c>
      <c r="E383" s="131">
        <v>0</v>
      </c>
      <c r="F383" s="131">
        <v>0</v>
      </c>
      <c r="G383" s="131">
        <v>0</v>
      </c>
      <c r="H383" s="131">
        <v>0</v>
      </c>
      <c r="I383" s="131">
        <v>0</v>
      </c>
      <c r="J383" s="169"/>
    </row>
    <row r="384" spans="2:10" ht="15" customHeight="1">
      <c r="B384" s="457" t="s">
        <v>449</v>
      </c>
      <c r="C384" s="459"/>
      <c r="D384" s="131">
        <v>0</v>
      </c>
      <c r="E384" s="131">
        <v>0</v>
      </c>
      <c r="F384" s="131">
        <v>0</v>
      </c>
      <c r="G384" s="131">
        <v>0</v>
      </c>
      <c r="H384" s="131">
        <v>0</v>
      </c>
      <c r="I384" s="131">
        <v>0</v>
      </c>
      <c r="J384" s="169"/>
    </row>
    <row r="385" spans="2:10">
      <c r="B385" s="280"/>
      <c r="C385" s="280"/>
      <c r="D385" s="280"/>
      <c r="H385" s="169"/>
      <c r="I385" s="169"/>
      <c r="J385" s="169"/>
    </row>
    <row r="386" spans="2:10">
      <c r="B386" s="146" t="s">
        <v>615</v>
      </c>
      <c r="C386" s="146" t="s">
        <v>676</v>
      </c>
      <c r="D386" s="146"/>
      <c r="E386" s="146"/>
      <c r="F386" s="263"/>
      <c r="G386" s="263"/>
      <c r="H386" s="264"/>
      <c r="I386" s="264"/>
      <c r="J386" s="169"/>
    </row>
    <row r="387" spans="2:10">
      <c r="B387" s="280"/>
      <c r="C387" s="280"/>
      <c r="D387" s="280"/>
      <c r="H387" s="169"/>
      <c r="I387" s="169"/>
      <c r="J387" s="169"/>
    </row>
    <row r="388" spans="2:10" ht="39.6">
      <c r="B388" s="463" t="s">
        <v>125</v>
      </c>
      <c r="C388" s="464"/>
      <c r="D388" s="339" t="s">
        <v>801</v>
      </c>
      <c r="E388" s="339" t="s">
        <v>158</v>
      </c>
      <c r="F388" s="340" t="s">
        <v>213</v>
      </c>
      <c r="G388" s="340" t="s">
        <v>214</v>
      </c>
      <c r="H388" s="169"/>
      <c r="I388" s="169"/>
      <c r="J388" s="169"/>
    </row>
    <row r="389" spans="2:10" ht="15" customHeight="1">
      <c r="B389" s="471" t="s">
        <v>209</v>
      </c>
      <c r="C389" s="472"/>
      <c r="D389" s="283" t="s">
        <v>209</v>
      </c>
      <c r="E389" s="283" t="s">
        <v>209</v>
      </c>
      <c r="F389" s="284">
        <v>0</v>
      </c>
      <c r="G389" s="284">
        <v>0</v>
      </c>
      <c r="H389" s="169"/>
      <c r="I389" s="169"/>
      <c r="J389" s="169"/>
    </row>
    <row r="390" spans="2:10" ht="15" customHeight="1">
      <c r="B390" s="457" t="s">
        <v>866</v>
      </c>
      <c r="C390" s="459"/>
      <c r="D390" s="131">
        <v>0</v>
      </c>
      <c r="E390" s="131">
        <v>0</v>
      </c>
      <c r="F390" s="131">
        <v>0</v>
      </c>
      <c r="G390" s="131">
        <v>0</v>
      </c>
      <c r="H390" s="169"/>
      <c r="I390" s="169"/>
      <c r="J390" s="169"/>
    </row>
    <row r="391" spans="2:10" ht="15" customHeight="1">
      <c r="B391" s="457" t="s">
        <v>449</v>
      </c>
      <c r="C391" s="459"/>
      <c r="D391" s="131">
        <v>0</v>
      </c>
      <c r="E391" s="131">
        <v>0</v>
      </c>
      <c r="F391" s="131">
        <v>0</v>
      </c>
      <c r="G391" s="131">
        <v>0</v>
      </c>
      <c r="H391" s="169"/>
      <c r="I391" s="169"/>
      <c r="J391" s="169"/>
    </row>
    <row r="392" spans="2:10">
      <c r="B392" s="204"/>
      <c r="C392" s="204"/>
      <c r="D392" s="204"/>
      <c r="E392" s="204"/>
      <c r="F392" s="285"/>
      <c r="G392" s="285"/>
      <c r="H392" s="169"/>
      <c r="I392" s="169"/>
      <c r="J392" s="169"/>
    </row>
    <row r="393" spans="2:10">
      <c r="B393" s="146" t="s">
        <v>616</v>
      </c>
      <c r="C393" s="146" t="s">
        <v>667</v>
      </c>
      <c r="D393" s="146"/>
      <c r="E393" s="146"/>
      <c r="F393" s="263"/>
      <c r="G393" s="263"/>
      <c r="H393" s="263"/>
      <c r="I393" s="264"/>
      <c r="J393" s="169"/>
    </row>
    <row r="394" spans="2:10">
      <c r="B394" s="256"/>
      <c r="C394" s="256"/>
      <c r="D394" s="256"/>
      <c r="H394" s="157"/>
      <c r="I394" s="169"/>
      <c r="J394" s="169"/>
    </row>
    <row r="395" spans="2:10" ht="25.95" customHeight="1">
      <c r="B395" s="463" t="s">
        <v>83</v>
      </c>
      <c r="C395" s="464"/>
      <c r="D395" s="337" t="s">
        <v>401</v>
      </c>
      <c r="E395" s="337" t="s">
        <v>402</v>
      </c>
      <c r="F395" s="142"/>
      <c r="G395" s="142"/>
      <c r="H395" s="157"/>
      <c r="I395" s="169"/>
      <c r="J395" s="169"/>
    </row>
    <row r="396" spans="2:10" ht="15" customHeight="1">
      <c r="B396" s="426" t="s">
        <v>211</v>
      </c>
      <c r="C396" s="427"/>
      <c r="D396" s="118">
        <v>202265103</v>
      </c>
      <c r="E396" s="118">
        <v>0</v>
      </c>
      <c r="F396" s="142"/>
      <c r="G396" s="142"/>
      <c r="H396" s="157"/>
      <c r="I396" s="169"/>
      <c r="J396" s="169"/>
    </row>
    <row r="397" spans="2:10" ht="15" customHeight="1">
      <c r="B397" s="426" t="s">
        <v>109</v>
      </c>
      <c r="C397" s="427"/>
      <c r="D397" s="118">
        <v>6406241</v>
      </c>
      <c r="E397" s="118">
        <v>0</v>
      </c>
      <c r="F397" s="142"/>
      <c r="G397" s="142"/>
      <c r="H397" s="157"/>
      <c r="I397" s="169"/>
      <c r="J397" s="169"/>
    </row>
    <row r="398" spans="2:10" ht="15" customHeight="1">
      <c r="B398" s="426" t="s">
        <v>880</v>
      </c>
      <c r="C398" s="427"/>
      <c r="D398" s="118">
        <v>68877755</v>
      </c>
      <c r="E398" s="118">
        <v>0</v>
      </c>
      <c r="F398" s="142"/>
      <c r="G398" s="142"/>
      <c r="H398" s="157"/>
      <c r="I398" s="169"/>
      <c r="J398" s="169"/>
    </row>
    <row r="399" spans="2:10" ht="15" customHeight="1">
      <c r="B399" s="426" t="s">
        <v>881</v>
      </c>
      <c r="C399" s="427"/>
      <c r="D399" s="118">
        <v>269041</v>
      </c>
      <c r="E399" s="118">
        <v>0</v>
      </c>
      <c r="F399" s="142"/>
      <c r="G399" s="142"/>
      <c r="H399" s="157"/>
      <c r="I399" s="169"/>
      <c r="J399" s="169"/>
    </row>
    <row r="400" spans="2:10" ht="15" hidden="1" customHeight="1">
      <c r="B400" s="426" t="s">
        <v>228</v>
      </c>
      <c r="C400" s="427"/>
      <c r="D400" s="118">
        <v>0</v>
      </c>
      <c r="E400" s="118">
        <v>0</v>
      </c>
      <c r="F400" s="142"/>
      <c r="G400" s="142"/>
      <c r="H400" s="157"/>
      <c r="I400" s="169"/>
      <c r="J400" s="169"/>
    </row>
    <row r="401" spans="2:10" ht="15" customHeight="1">
      <c r="B401" s="426" t="s">
        <v>262</v>
      </c>
      <c r="C401" s="427"/>
      <c r="D401" s="118">
        <v>1725244526</v>
      </c>
      <c r="E401" s="118">
        <v>0</v>
      </c>
      <c r="F401" s="142"/>
      <c r="G401" s="142"/>
      <c r="H401" s="157"/>
      <c r="I401" s="169"/>
      <c r="J401" s="169"/>
    </row>
    <row r="402" spans="2:10" ht="15" customHeight="1">
      <c r="B402" s="426" t="s">
        <v>454</v>
      </c>
      <c r="C402" s="427"/>
      <c r="D402" s="118">
        <v>793796190</v>
      </c>
      <c r="E402" s="118">
        <v>0</v>
      </c>
      <c r="F402" s="142"/>
      <c r="G402" s="142"/>
      <c r="H402" s="157"/>
      <c r="I402" s="169"/>
      <c r="J402" s="169"/>
    </row>
    <row r="403" spans="2:10" ht="15" hidden="1" customHeight="1">
      <c r="B403" s="426" t="s">
        <v>741</v>
      </c>
      <c r="C403" s="427"/>
      <c r="D403" s="118">
        <v>0</v>
      </c>
      <c r="E403" s="118">
        <v>0</v>
      </c>
      <c r="F403" s="142"/>
      <c r="G403" s="142"/>
      <c r="H403" s="157"/>
      <c r="I403" s="169"/>
      <c r="J403" s="169"/>
    </row>
    <row r="404" spans="2:10" ht="15" customHeight="1">
      <c r="B404" s="426" t="s">
        <v>297</v>
      </c>
      <c r="C404" s="427"/>
      <c r="D404" s="142">
        <v>142214406</v>
      </c>
      <c r="E404" s="118">
        <v>0</v>
      </c>
      <c r="F404" s="142"/>
      <c r="G404" s="142"/>
      <c r="H404" s="157"/>
      <c r="I404" s="169"/>
      <c r="J404" s="169"/>
    </row>
    <row r="405" spans="2:10" ht="15" customHeight="1">
      <c r="B405" s="426" t="s">
        <v>298</v>
      </c>
      <c r="C405" s="427"/>
      <c r="D405" s="118">
        <v>62955510</v>
      </c>
      <c r="E405" s="118">
        <v>0</v>
      </c>
      <c r="F405" s="142"/>
      <c r="G405" s="142"/>
      <c r="H405" s="157"/>
      <c r="I405" s="169"/>
      <c r="J405" s="169"/>
    </row>
    <row r="406" spans="2:10" ht="15" customHeight="1">
      <c r="B406" s="426" t="s">
        <v>897</v>
      </c>
      <c r="C406" s="427"/>
      <c r="D406" s="118">
        <v>11353</v>
      </c>
      <c r="E406" s="118">
        <v>0</v>
      </c>
      <c r="F406" s="142"/>
      <c r="G406" s="142"/>
      <c r="H406" s="157"/>
      <c r="I406" s="169"/>
      <c r="J406" s="169"/>
    </row>
    <row r="407" spans="2:10" ht="15" hidden="1" customHeight="1">
      <c r="B407" s="426" t="s">
        <v>832</v>
      </c>
      <c r="C407" s="427"/>
      <c r="D407" s="118">
        <v>0</v>
      </c>
      <c r="E407" s="118">
        <v>0</v>
      </c>
      <c r="F407" s="142"/>
      <c r="G407" s="142"/>
      <c r="H407" s="157"/>
      <c r="I407" s="169"/>
      <c r="J407" s="169"/>
    </row>
    <row r="408" spans="2:10" ht="15" customHeight="1">
      <c r="B408" s="457" t="s">
        <v>866</v>
      </c>
      <c r="C408" s="459"/>
      <c r="D408" s="117">
        <f>SUM(D396:D407)</f>
        <v>3002040125</v>
      </c>
      <c r="E408" s="117">
        <f>SUM(E396:E407)</f>
        <v>0</v>
      </c>
      <c r="F408" s="142"/>
      <c r="G408" s="142"/>
      <c r="H408" s="157"/>
      <c r="I408" s="169"/>
      <c r="J408" s="169"/>
    </row>
    <row r="409" spans="2:10" ht="15" customHeight="1">
      <c r="B409" s="457" t="s">
        <v>449</v>
      </c>
      <c r="C409" s="459"/>
      <c r="D409" s="117">
        <v>2118707702</v>
      </c>
      <c r="E409" s="131">
        <v>0</v>
      </c>
      <c r="F409" s="142"/>
      <c r="G409" s="142"/>
      <c r="H409" s="157"/>
      <c r="I409" s="169"/>
      <c r="J409" s="169"/>
    </row>
    <row r="410" spans="2:10" ht="15" customHeight="1">
      <c r="B410" s="256"/>
      <c r="C410" s="256"/>
      <c r="D410" s="256"/>
      <c r="H410" s="264"/>
      <c r="I410" s="264"/>
      <c r="J410" s="169"/>
    </row>
    <row r="411" spans="2:10">
      <c r="B411" s="256"/>
      <c r="C411" s="256"/>
      <c r="D411" s="256"/>
      <c r="H411" s="169"/>
      <c r="I411" s="169"/>
      <c r="J411" s="169"/>
    </row>
    <row r="412" spans="2:10">
      <c r="B412" s="146" t="s">
        <v>617</v>
      </c>
      <c r="C412" s="146" t="s">
        <v>668</v>
      </c>
      <c r="D412" s="146"/>
      <c r="E412" s="146"/>
      <c r="F412" s="261"/>
      <c r="G412" s="261"/>
      <c r="H412" s="261"/>
      <c r="I412" s="169"/>
      <c r="J412" s="261"/>
    </row>
    <row r="413" spans="2:10">
      <c r="B413" s="280"/>
      <c r="C413" s="280"/>
      <c r="D413" s="280"/>
      <c r="H413" s="169"/>
      <c r="I413" s="169"/>
      <c r="J413" s="169"/>
    </row>
    <row r="414" spans="2:10" ht="18" customHeight="1">
      <c r="B414" s="446" t="s">
        <v>160</v>
      </c>
      <c r="C414" s="447"/>
      <c r="D414" s="514" t="s">
        <v>154</v>
      </c>
      <c r="E414" s="514" t="s">
        <v>155</v>
      </c>
      <c r="F414" s="521" t="s">
        <v>161</v>
      </c>
      <c r="G414" s="522"/>
      <c r="H414" s="169"/>
      <c r="I414" s="169"/>
      <c r="J414" s="169"/>
    </row>
    <row r="415" spans="2:10" ht="26.4" customHeight="1">
      <c r="B415" s="448"/>
      <c r="C415" s="449"/>
      <c r="D415" s="515"/>
      <c r="E415" s="515"/>
      <c r="F415" s="340" t="s">
        <v>400</v>
      </c>
      <c r="G415" s="340" t="s">
        <v>403</v>
      </c>
      <c r="H415" s="169"/>
      <c r="I415" s="169"/>
      <c r="J415" s="169"/>
    </row>
    <row r="416" spans="2:10" ht="15" customHeight="1">
      <c r="B416" s="455" t="s">
        <v>756</v>
      </c>
      <c r="C416" s="456"/>
      <c r="D416" s="286" t="s">
        <v>823</v>
      </c>
      <c r="E416" s="286" t="s">
        <v>642</v>
      </c>
      <c r="F416" s="287">
        <v>321402774</v>
      </c>
      <c r="G416" s="288">
        <v>0</v>
      </c>
      <c r="H416" s="169"/>
      <c r="I416" s="169"/>
      <c r="J416" s="169"/>
    </row>
    <row r="417" spans="2:11" ht="15" customHeight="1">
      <c r="B417" s="457" t="s">
        <v>866</v>
      </c>
      <c r="C417" s="459"/>
      <c r="D417" s="289"/>
      <c r="E417" s="289"/>
      <c r="F417" s="290">
        <f>SUM(F416)</f>
        <v>321402774</v>
      </c>
      <c r="G417" s="290">
        <f>SUM(G416)</f>
        <v>0</v>
      </c>
      <c r="H417" s="169"/>
      <c r="I417" s="169"/>
      <c r="J417" s="169"/>
    </row>
    <row r="418" spans="2:11">
      <c r="B418" s="278"/>
      <c r="C418" s="278"/>
      <c r="D418" s="278"/>
      <c r="E418" s="204"/>
      <c r="F418" s="291"/>
      <c r="G418" s="291"/>
      <c r="H418" s="169"/>
      <c r="I418" s="169"/>
      <c r="J418" s="169"/>
    </row>
    <row r="419" spans="2:11">
      <c r="B419" s="280"/>
      <c r="C419" s="280"/>
      <c r="D419" s="280"/>
      <c r="H419" s="169"/>
      <c r="I419" s="169"/>
      <c r="J419" s="169"/>
    </row>
    <row r="420" spans="2:11">
      <c r="B420" s="146" t="s">
        <v>618</v>
      </c>
      <c r="C420" s="146" t="s">
        <v>651</v>
      </c>
      <c r="D420" s="146"/>
      <c r="E420" s="146"/>
      <c r="F420" s="261"/>
      <c r="G420" s="261"/>
      <c r="H420" s="261"/>
      <c r="I420" s="169"/>
      <c r="J420" s="169"/>
    </row>
    <row r="421" spans="2:11">
      <c r="B421" s="280"/>
      <c r="C421" s="280"/>
      <c r="D421" s="280"/>
      <c r="H421" s="264"/>
      <c r="I421" s="264"/>
      <c r="J421" s="169"/>
    </row>
    <row r="422" spans="2:11" ht="28.5" customHeight="1">
      <c r="B422" s="463" t="s">
        <v>162</v>
      </c>
      <c r="C422" s="464"/>
      <c r="D422" s="339" t="s">
        <v>212</v>
      </c>
      <c r="E422" s="340" t="s">
        <v>163</v>
      </c>
      <c r="F422" s="340" t="s">
        <v>188</v>
      </c>
      <c r="G422" s="142"/>
      <c r="H422" s="169"/>
      <c r="I422" s="169"/>
    </row>
    <row r="423" spans="2:11" ht="15" customHeight="1">
      <c r="B423" s="455" t="s">
        <v>756</v>
      </c>
      <c r="C423" s="456"/>
      <c r="D423" s="292" t="s">
        <v>751</v>
      </c>
      <c r="E423" s="363">
        <f>921309268+461456623+59649462+187812333</f>
        <v>1630227686</v>
      </c>
      <c r="F423" s="358">
        <v>0</v>
      </c>
      <c r="G423" s="169"/>
      <c r="H423" s="169"/>
      <c r="I423" s="169"/>
      <c r="J423" s="169"/>
    </row>
    <row r="424" spans="2:11" ht="15" customHeight="1">
      <c r="B424" s="455" t="s">
        <v>824</v>
      </c>
      <c r="C424" s="456"/>
      <c r="D424" s="292" t="s">
        <v>887</v>
      </c>
      <c r="E424" s="293">
        <v>12603</v>
      </c>
      <c r="F424" s="358">
        <v>0</v>
      </c>
      <c r="G424" s="142"/>
      <c r="H424" s="169"/>
      <c r="I424" s="169"/>
      <c r="J424" s="169"/>
    </row>
    <row r="425" spans="2:11" ht="15" customHeight="1">
      <c r="B425" s="455" t="s">
        <v>886</v>
      </c>
      <c r="C425" s="456"/>
      <c r="D425" s="292" t="s">
        <v>512</v>
      </c>
      <c r="E425" s="293">
        <v>172640</v>
      </c>
      <c r="F425" s="358">
        <v>0</v>
      </c>
      <c r="G425" s="142"/>
      <c r="H425" s="169"/>
      <c r="I425" s="169"/>
      <c r="J425" s="169"/>
    </row>
    <row r="426" spans="2:11" ht="15" customHeight="1">
      <c r="B426" s="455" t="s">
        <v>888</v>
      </c>
      <c r="C426" s="456"/>
      <c r="D426" s="364" t="s">
        <v>889</v>
      </c>
      <c r="E426" s="293">
        <v>9450432</v>
      </c>
      <c r="F426" s="208">
        <v>0</v>
      </c>
      <c r="G426" s="142"/>
      <c r="H426" s="169"/>
      <c r="I426" s="169"/>
      <c r="J426" s="169"/>
    </row>
    <row r="427" spans="2:11" ht="15" customHeight="1">
      <c r="B427" s="455" t="s">
        <v>890</v>
      </c>
      <c r="C427" s="456"/>
      <c r="D427" s="364" t="s">
        <v>501</v>
      </c>
      <c r="E427" s="293">
        <v>542245</v>
      </c>
      <c r="F427" s="208">
        <v>0</v>
      </c>
      <c r="G427" s="142"/>
      <c r="H427" s="169"/>
      <c r="I427" s="169"/>
      <c r="J427" s="169"/>
    </row>
    <row r="428" spans="2:11" ht="15" customHeight="1">
      <c r="B428" s="457" t="s">
        <v>866</v>
      </c>
      <c r="C428" s="458"/>
      <c r="D428" s="459"/>
      <c r="E428" s="290">
        <f>SUM(E423:E427)</f>
        <v>1640405606</v>
      </c>
      <c r="F428" s="290">
        <v>3159746895</v>
      </c>
      <c r="G428" s="142"/>
      <c r="H428" s="169"/>
      <c r="I428" s="169"/>
      <c r="J428" s="169"/>
    </row>
    <row r="429" spans="2:11" ht="15" customHeight="1">
      <c r="B429" s="457" t="s">
        <v>449</v>
      </c>
      <c r="C429" s="458"/>
      <c r="D429" s="459"/>
      <c r="E429" s="294">
        <v>1371552</v>
      </c>
      <c r="F429" s="290">
        <v>2642647974</v>
      </c>
      <c r="G429" s="142"/>
      <c r="H429" s="169"/>
      <c r="I429" s="169"/>
      <c r="J429" s="169"/>
    </row>
    <row r="430" spans="2:11">
      <c r="B430" s="280"/>
      <c r="C430" s="280"/>
      <c r="D430" s="280"/>
      <c r="H430" s="169"/>
      <c r="I430" s="169"/>
      <c r="J430" s="169"/>
      <c r="K430" s="169"/>
    </row>
    <row r="431" spans="2:11">
      <c r="B431" s="146" t="s">
        <v>619</v>
      </c>
      <c r="C431" s="146" t="s">
        <v>650</v>
      </c>
      <c r="D431" s="146"/>
      <c r="E431" s="146"/>
      <c r="F431" s="142"/>
      <c r="G431" s="142"/>
      <c r="I431" s="169"/>
      <c r="J431" s="169"/>
      <c r="K431" s="169"/>
    </row>
    <row r="432" spans="2:11">
      <c r="B432" s="280"/>
      <c r="C432" s="280"/>
      <c r="D432" s="280"/>
      <c r="H432" s="169"/>
      <c r="I432" s="169"/>
      <c r="J432" s="169"/>
      <c r="K432" s="169"/>
    </row>
    <row r="433" spans="2:12" ht="24.6" customHeight="1">
      <c r="B433" s="463" t="s">
        <v>83</v>
      </c>
      <c r="C433" s="464"/>
      <c r="D433" s="337" t="s">
        <v>447</v>
      </c>
      <c r="E433" s="337" t="s">
        <v>147</v>
      </c>
      <c r="F433" s="331" t="s">
        <v>164</v>
      </c>
      <c r="G433" s="331" t="s">
        <v>855</v>
      </c>
      <c r="H433" s="169"/>
      <c r="I433" s="169"/>
      <c r="J433" s="169"/>
      <c r="K433" s="169"/>
    </row>
    <row r="434" spans="2:12" ht="15" customHeight="1">
      <c r="B434" s="465" t="s">
        <v>165</v>
      </c>
      <c r="C434" s="466"/>
      <c r="D434" s="295">
        <v>30000000000</v>
      </c>
      <c r="E434" s="295">
        <v>4000000000</v>
      </c>
      <c r="F434" s="295">
        <v>0</v>
      </c>
      <c r="G434" s="296">
        <f>+D434+E434-F434</f>
        <v>34000000000</v>
      </c>
      <c r="H434" s="169"/>
      <c r="I434" s="169"/>
      <c r="J434" s="169"/>
      <c r="K434" s="169"/>
    </row>
    <row r="435" spans="2:12" ht="15" customHeight="1">
      <c r="B435" s="465" t="s">
        <v>436</v>
      </c>
      <c r="C435" s="466"/>
      <c r="D435" s="295">
        <v>0</v>
      </c>
      <c r="E435" s="295">
        <v>4000000000</v>
      </c>
      <c r="F435" s="295">
        <v>4000000000</v>
      </c>
      <c r="G435" s="296">
        <f t="shared" ref="G435:G442" si="16">+D435+E435-F435</f>
        <v>0</v>
      </c>
      <c r="H435" s="169"/>
      <c r="I435" s="169"/>
      <c r="J435" s="169"/>
      <c r="K435" s="169"/>
    </row>
    <row r="436" spans="2:12" ht="15" customHeight="1">
      <c r="B436" s="465" t="s">
        <v>787</v>
      </c>
      <c r="C436" s="466"/>
      <c r="D436" s="295">
        <v>24823570</v>
      </c>
      <c r="E436" s="295">
        <v>0</v>
      </c>
      <c r="F436" s="295">
        <v>0</v>
      </c>
      <c r="G436" s="296">
        <f t="shared" si="16"/>
        <v>24823570</v>
      </c>
      <c r="H436" s="169"/>
      <c r="I436" s="169"/>
      <c r="J436" s="169"/>
      <c r="K436" s="169"/>
    </row>
    <row r="437" spans="2:12" ht="15" customHeight="1">
      <c r="B437" s="465" t="s">
        <v>215</v>
      </c>
      <c r="C437" s="466"/>
      <c r="D437" s="295">
        <v>100000</v>
      </c>
      <c r="E437" s="295">
        <v>0</v>
      </c>
      <c r="F437" s="295">
        <v>0</v>
      </c>
      <c r="G437" s="296">
        <f t="shared" si="16"/>
        <v>100000</v>
      </c>
      <c r="H437" s="169"/>
      <c r="I437" s="169"/>
      <c r="J437" s="169"/>
      <c r="K437" s="169"/>
    </row>
    <row r="438" spans="2:12" ht="15" customHeight="1">
      <c r="B438" s="465" t="s">
        <v>166</v>
      </c>
      <c r="C438" s="466"/>
      <c r="D438" s="295">
        <v>2059239025</v>
      </c>
      <c r="E438" s="295">
        <v>806963763</v>
      </c>
      <c r="F438" s="295">
        <v>0</v>
      </c>
      <c r="G438" s="296">
        <f t="shared" si="16"/>
        <v>2866202788</v>
      </c>
      <c r="H438" s="169"/>
      <c r="I438" s="169"/>
      <c r="J438" s="169"/>
      <c r="K438" s="169"/>
      <c r="L438" s="169"/>
    </row>
    <row r="439" spans="2:12" ht="15" customHeight="1">
      <c r="B439" s="465" t="s">
        <v>167</v>
      </c>
      <c r="C439" s="466"/>
      <c r="D439" s="295">
        <v>13503670142</v>
      </c>
      <c r="E439" s="295">
        <v>3000000000</v>
      </c>
      <c r="F439" s="295">
        <v>0</v>
      </c>
      <c r="G439" s="296">
        <f t="shared" si="16"/>
        <v>16503670142</v>
      </c>
      <c r="H439" s="169"/>
      <c r="I439" s="169"/>
      <c r="J439" s="169"/>
      <c r="K439" s="169"/>
    </row>
    <row r="440" spans="2:12" ht="15" customHeight="1">
      <c r="B440" s="465" t="s">
        <v>788</v>
      </c>
      <c r="C440" s="466"/>
      <c r="D440" s="295">
        <v>668393789.70968628</v>
      </c>
      <c r="E440" s="295">
        <v>102000000</v>
      </c>
      <c r="F440" s="295">
        <v>0</v>
      </c>
      <c r="G440" s="296">
        <f t="shared" si="16"/>
        <v>770393789.70968628</v>
      </c>
      <c r="H440" s="169"/>
      <c r="I440" s="169"/>
      <c r="J440" s="169"/>
      <c r="K440" s="169"/>
    </row>
    <row r="441" spans="2:12" ht="15" customHeight="1">
      <c r="B441" s="465" t="s">
        <v>168</v>
      </c>
      <c r="C441" s="466"/>
      <c r="D441" s="295">
        <v>0</v>
      </c>
      <c r="E441" s="295">
        <v>16139275261</v>
      </c>
      <c r="F441" s="295">
        <v>16139275261</v>
      </c>
      <c r="G441" s="296">
        <f t="shared" si="16"/>
        <v>0</v>
      </c>
      <c r="H441" s="169"/>
      <c r="I441" s="169"/>
      <c r="J441" s="169"/>
      <c r="K441" s="169"/>
    </row>
    <row r="442" spans="2:12" ht="15" customHeight="1">
      <c r="B442" s="465" t="s">
        <v>169</v>
      </c>
      <c r="C442" s="466"/>
      <c r="D442" s="295">
        <v>16139275261</v>
      </c>
      <c r="E442" s="295">
        <v>8355749382</v>
      </c>
      <c r="F442" s="295">
        <v>16139275261</v>
      </c>
      <c r="G442" s="296">
        <f t="shared" si="16"/>
        <v>8355749382</v>
      </c>
      <c r="H442" s="169"/>
      <c r="I442" s="169"/>
      <c r="J442" s="169"/>
      <c r="K442" s="169"/>
    </row>
    <row r="443" spans="2:12" ht="15" customHeight="1">
      <c r="B443" s="508" t="s">
        <v>62</v>
      </c>
      <c r="C443" s="509"/>
      <c r="D443" s="297">
        <f>SUM(D434:D442)</f>
        <v>62395501787.709686</v>
      </c>
      <c r="E443" s="297">
        <f t="shared" ref="E443:G443" si="17">SUM(E434:E442)</f>
        <v>36403988406</v>
      </c>
      <c r="F443" s="297">
        <f t="shared" si="17"/>
        <v>36278550522</v>
      </c>
      <c r="G443" s="297">
        <f t="shared" si="17"/>
        <v>62520939671.709686</v>
      </c>
      <c r="H443" s="169"/>
      <c r="I443" s="169"/>
      <c r="J443" s="169"/>
      <c r="K443" s="169"/>
      <c r="L443" s="157"/>
    </row>
    <row r="444" spans="2:12">
      <c r="B444" s="278"/>
      <c r="C444" s="278"/>
      <c r="D444" s="278"/>
      <c r="E444" s="298"/>
      <c r="F444" s="299"/>
      <c r="G444" s="299"/>
      <c r="H444" s="169"/>
      <c r="I444" s="169"/>
      <c r="J444" s="168"/>
      <c r="K444" s="169"/>
    </row>
    <row r="445" spans="2:12">
      <c r="B445" s="146" t="s">
        <v>620</v>
      </c>
      <c r="C445" s="146" t="s">
        <v>652</v>
      </c>
      <c r="D445" s="146"/>
      <c r="E445" s="146"/>
      <c r="H445" s="300"/>
      <c r="I445" s="169"/>
      <c r="J445" s="169"/>
      <c r="K445" s="169"/>
    </row>
    <row r="446" spans="2:12">
      <c r="B446" s="146"/>
      <c r="C446" s="146"/>
      <c r="D446" s="146"/>
      <c r="E446" s="146"/>
      <c r="H446" s="300"/>
      <c r="I446" s="169"/>
      <c r="J446" s="169"/>
      <c r="K446" s="169"/>
    </row>
    <row r="447" spans="2:12" ht="23.4" customHeight="1">
      <c r="B447" s="463" t="s">
        <v>132</v>
      </c>
      <c r="C447" s="464"/>
      <c r="D447" s="337" t="s">
        <v>690</v>
      </c>
      <c r="E447" s="337" t="s">
        <v>147</v>
      </c>
      <c r="F447" s="331" t="s">
        <v>170</v>
      </c>
      <c r="G447" s="331" t="s">
        <v>867</v>
      </c>
      <c r="H447" s="331" t="s">
        <v>833</v>
      </c>
      <c r="I447" s="169"/>
      <c r="J447" s="169"/>
      <c r="K447" s="169"/>
    </row>
    <row r="448" spans="2:12" ht="15" customHeight="1">
      <c r="B448" s="510" t="s">
        <v>171</v>
      </c>
      <c r="C448" s="511"/>
      <c r="D448" s="118">
        <v>12963492</v>
      </c>
      <c r="E448" s="277">
        <v>0</v>
      </c>
      <c r="F448" s="118">
        <v>12963492</v>
      </c>
      <c r="G448" s="118">
        <v>0</v>
      </c>
      <c r="H448" s="301">
        <v>12963492</v>
      </c>
      <c r="J448" s="169"/>
      <c r="K448" s="169"/>
    </row>
    <row r="449" spans="2:11" ht="15" customHeight="1">
      <c r="B449" s="510" t="s">
        <v>172</v>
      </c>
      <c r="C449" s="511"/>
      <c r="D449" s="277">
        <v>0</v>
      </c>
      <c r="E449" s="277">
        <v>0</v>
      </c>
      <c r="F449" s="118">
        <v>0</v>
      </c>
      <c r="G449" s="118">
        <v>0</v>
      </c>
      <c r="H449" s="118">
        <v>0</v>
      </c>
      <c r="I449" s="169"/>
      <c r="J449" s="169"/>
      <c r="K449" s="169"/>
    </row>
    <row r="450" spans="2:11" ht="15" customHeight="1">
      <c r="B450" s="457" t="s">
        <v>62</v>
      </c>
      <c r="C450" s="459"/>
      <c r="D450" s="131">
        <f>SUM(D448:D449)</f>
        <v>12963492</v>
      </c>
      <c r="E450" s="131">
        <f t="shared" ref="E450:G450" si="18">SUM(E448:E449)</f>
        <v>0</v>
      </c>
      <c r="F450" s="131">
        <f t="shared" si="18"/>
        <v>12963492</v>
      </c>
      <c r="G450" s="131">
        <f t="shared" si="18"/>
        <v>0</v>
      </c>
      <c r="H450" s="131">
        <f>SUM(H448:H449)</f>
        <v>12963492</v>
      </c>
      <c r="I450" s="169"/>
      <c r="J450" s="169"/>
      <c r="K450" s="169"/>
    </row>
    <row r="451" spans="2:11">
      <c r="B451" s="204"/>
      <c r="C451" s="204"/>
      <c r="D451" s="204"/>
      <c r="E451" s="204"/>
      <c r="F451" s="285"/>
      <c r="G451" s="285"/>
      <c r="H451" s="169"/>
      <c r="I451" s="169"/>
      <c r="J451" s="169"/>
      <c r="K451" s="169"/>
    </row>
    <row r="452" spans="2:11">
      <c r="B452" s="146" t="s">
        <v>621</v>
      </c>
      <c r="C452" s="146" t="s">
        <v>557</v>
      </c>
      <c r="D452" s="146"/>
      <c r="E452" s="146"/>
      <c r="F452" s="285"/>
      <c r="G452" s="285"/>
      <c r="H452" s="300"/>
      <c r="I452" s="169"/>
      <c r="J452" s="169"/>
      <c r="K452" s="169"/>
    </row>
    <row r="453" spans="2:11">
      <c r="B453" s="146" t="s">
        <v>623</v>
      </c>
      <c r="C453" s="146" t="s">
        <v>653</v>
      </c>
      <c r="D453" s="146"/>
      <c r="E453" s="146"/>
      <c r="F453" s="260"/>
      <c r="G453" s="260"/>
      <c r="H453" s="300"/>
      <c r="I453" s="169"/>
      <c r="J453" s="169"/>
      <c r="K453" s="169"/>
    </row>
    <row r="454" spans="2:11">
      <c r="B454" s="151"/>
      <c r="C454" s="151"/>
      <c r="D454" s="151"/>
      <c r="E454" s="151"/>
      <c r="F454" s="260"/>
      <c r="G454" s="260"/>
      <c r="H454" s="261"/>
      <c r="I454" s="261"/>
      <c r="J454" s="169"/>
      <c r="K454" s="169"/>
    </row>
    <row r="455" spans="2:11" ht="12.75" customHeight="1">
      <c r="B455" s="446" t="s">
        <v>83</v>
      </c>
      <c r="C455" s="447"/>
      <c r="D455" s="440" t="s">
        <v>216</v>
      </c>
      <c r="E455" s="440"/>
      <c r="F455" s="260"/>
      <c r="G455" s="260"/>
      <c r="H455" s="261"/>
      <c r="I455" s="261"/>
      <c r="J455" s="169"/>
      <c r="K455" s="169"/>
    </row>
    <row r="456" spans="2:11">
      <c r="B456" s="448"/>
      <c r="C456" s="449"/>
      <c r="D456" s="94">
        <v>44926</v>
      </c>
      <c r="E456" s="94">
        <v>44561</v>
      </c>
      <c r="F456" s="260"/>
      <c r="G456" s="260"/>
      <c r="H456" s="261"/>
      <c r="I456" s="261"/>
      <c r="J456" s="169"/>
      <c r="K456" s="169"/>
    </row>
    <row r="457" spans="2:11" ht="15" customHeight="1">
      <c r="B457" s="469" t="s">
        <v>70</v>
      </c>
      <c r="C457" s="470"/>
      <c r="D457" s="118">
        <v>4096375168</v>
      </c>
      <c r="E457" s="118">
        <v>900613663</v>
      </c>
      <c r="F457" s="263"/>
      <c r="G457" s="260"/>
      <c r="H457" s="261"/>
      <c r="I457" s="261"/>
      <c r="J457" s="169"/>
      <c r="K457" s="169"/>
    </row>
    <row r="458" spans="2:11" ht="15" customHeight="1">
      <c r="B458" s="433" t="s">
        <v>68</v>
      </c>
      <c r="C458" s="435"/>
      <c r="D458" s="302">
        <f>SUM(D457)</f>
        <v>4096375168</v>
      </c>
      <c r="E458" s="302">
        <f>SUM(E457)</f>
        <v>900613663</v>
      </c>
      <c r="F458" s="260"/>
      <c r="G458" s="260"/>
      <c r="H458" s="261"/>
      <c r="I458" s="261"/>
      <c r="J458" s="169"/>
      <c r="K458" s="169"/>
    </row>
    <row r="459" spans="2:11">
      <c r="B459" s="151"/>
      <c r="C459" s="151"/>
      <c r="D459" s="151"/>
      <c r="E459" s="151"/>
      <c r="F459" s="260"/>
      <c r="G459" s="260"/>
      <c r="H459" s="261"/>
      <c r="I459" s="261"/>
      <c r="J459" s="169"/>
      <c r="K459" s="169"/>
    </row>
    <row r="460" spans="2:11">
      <c r="B460" s="146" t="s">
        <v>625</v>
      </c>
      <c r="C460" s="146" t="s">
        <v>654</v>
      </c>
      <c r="D460" s="146"/>
      <c r="E460" s="146"/>
      <c r="F460" s="260"/>
      <c r="G460" s="260"/>
      <c r="H460" s="169"/>
      <c r="I460" s="169"/>
      <c r="J460" s="169"/>
      <c r="K460" s="169"/>
    </row>
    <row r="461" spans="2:11">
      <c r="B461" s="151"/>
      <c r="C461" s="151"/>
      <c r="D461" s="151"/>
      <c r="E461" s="151"/>
      <c r="F461" s="260"/>
      <c r="G461" s="260"/>
      <c r="H461" s="261"/>
      <c r="I461" s="303"/>
      <c r="J461" s="169"/>
      <c r="K461" s="169"/>
    </row>
    <row r="462" spans="2:11" ht="18" customHeight="1">
      <c r="B462" s="446" t="s">
        <v>83</v>
      </c>
      <c r="C462" s="447"/>
      <c r="D462" s="428" t="s">
        <v>216</v>
      </c>
      <c r="E462" s="430"/>
      <c r="F462" s="260"/>
      <c r="G462" s="260"/>
      <c r="H462" s="261"/>
      <c r="I462" s="303"/>
      <c r="J462" s="169"/>
      <c r="K462" s="169"/>
    </row>
    <row r="463" spans="2:11" ht="18" customHeight="1">
      <c r="B463" s="448"/>
      <c r="C463" s="449"/>
      <c r="D463" s="94">
        <v>44926</v>
      </c>
      <c r="E463" s="94">
        <v>44561</v>
      </c>
      <c r="F463" s="260"/>
      <c r="G463" s="260"/>
      <c r="H463" s="261"/>
      <c r="I463" s="303"/>
      <c r="J463" s="169"/>
      <c r="K463" s="169"/>
    </row>
    <row r="464" spans="2:11" ht="15" customHeight="1">
      <c r="B464" s="424" t="s">
        <v>64</v>
      </c>
      <c r="C464" s="425"/>
      <c r="D464" s="304">
        <f>13227381703-59649462-10165317</f>
        <v>13157566924</v>
      </c>
      <c r="E464" s="304">
        <v>11437993007</v>
      </c>
      <c r="F464" s="263"/>
      <c r="G464" s="169"/>
      <c r="H464" s="261"/>
      <c r="I464" s="303"/>
      <c r="J464" s="169"/>
      <c r="K464" s="169"/>
    </row>
    <row r="465" spans="2:11" ht="15" customHeight="1">
      <c r="B465" s="424" t="s">
        <v>66</v>
      </c>
      <c r="C465" s="425"/>
      <c r="D465" s="304">
        <v>2324209132</v>
      </c>
      <c r="E465" s="304">
        <v>4306932147</v>
      </c>
      <c r="F465" s="263"/>
      <c r="G465" s="260"/>
      <c r="H465" s="169"/>
      <c r="I465" s="169"/>
      <c r="J465" s="169"/>
      <c r="K465" s="169"/>
    </row>
    <row r="466" spans="2:11" ht="15" customHeight="1">
      <c r="B466" s="424" t="s">
        <v>67</v>
      </c>
      <c r="C466" s="425"/>
      <c r="D466" s="304">
        <f>2328882669-187812333-12603</f>
        <v>2141057733</v>
      </c>
      <c r="E466" s="304">
        <v>9948597342</v>
      </c>
      <c r="F466" s="263"/>
      <c r="G466" s="260"/>
      <c r="H466" s="169"/>
      <c r="I466" s="168"/>
      <c r="J466" s="169"/>
      <c r="K466" s="169"/>
    </row>
    <row r="467" spans="2:11" ht="15" customHeight="1">
      <c r="B467" s="424" t="s">
        <v>257</v>
      </c>
      <c r="C467" s="425"/>
      <c r="D467" s="304">
        <v>2234491</v>
      </c>
      <c r="E467" s="304">
        <v>21722946</v>
      </c>
      <c r="F467" s="263"/>
      <c r="G467" s="260"/>
      <c r="H467" s="169"/>
      <c r="I467" s="168"/>
      <c r="J467" s="169"/>
      <c r="K467" s="169"/>
    </row>
    <row r="468" spans="2:11" ht="15" customHeight="1">
      <c r="B468" s="433" t="s">
        <v>68</v>
      </c>
      <c r="C468" s="435"/>
      <c r="D468" s="121">
        <f>SUM(D464:D467)</f>
        <v>17625068280</v>
      </c>
      <c r="E468" s="121">
        <f>SUM(E464:E467)</f>
        <v>25715245442</v>
      </c>
      <c r="F468" s="260"/>
      <c r="G468" s="260"/>
      <c r="H468" s="169"/>
      <c r="I468" s="169"/>
      <c r="J468" s="169"/>
      <c r="K468" s="169"/>
    </row>
    <row r="469" spans="2:11">
      <c r="K469" s="169"/>
    </row>
    <row r="470" spans="2:11">
      <c r="B470" s="146" t="s">
        <v>682</v>
      </c>
      <c r="C470" s="146" t="s">
        <v>655</v>
      </c>
      <c r="D470" s="146"/>
      <c r="E470" s="146"/>
      <c r="K470" s="169"/>
    </row>
    <row r="471" spans="2:11">
      <c r="K471" s="169"/>
    </row>
    <row r="472" spans="2:11" ht="18" customHeight="1">
      <c r="B472" s="446" t="s">
        <v>83</v>
      </c>
      <c r="C472" s="447"/>
      <c r="D472" s="440" t="s">
        <v>216</v>
      </c>
      <c r="E472" s="440"/>
      <c r="F472" s="260"/>
      <c r="G472" s="260"/>
      <c r="H472" s="261"/>
      <c r="I472" s="303"/>
      <c r="J472" s="169"/>
      <c r="K472" s="169"/>
    </row>
    <row r="473" spans="2:11" ht="18" customHeight="1">
      <c r="B473" s="448"/>
      <c r="C473" s="449"/>
      <c r="D473" s="94">
        <v>44926</v>
      </c>
      <c r="E473" s="94">
        <v>44561</v>
      </c>
      <c r="H473" s="261"/>
      <c r="I473" s="303"/>
      <c r="J473" s="169"/>
      <c r="K473" s="169"/>
    </row>
    <row r="474" spans="2:11" ht="15" customHeight="1">
      <c r="B474" s="424" t="s">
        <v>69</v>
      </c>
      <c r="C474" s="425"/>
      <c r="D474" s="304">
        <v>0</v>
      </c>
      <c r="E474" s="304">
        <v>0</v>
      </c>
      <c r="F474" s="260"/>
    </row>
    <row r="475" spans="2:11" ht="15" customHeight="1">
      <c r="B475" s="467" t="s">
        <v>68</v>
      </c>
      <c r="C475" s="468"/>
      <c r="D475" s="302">
        <f>SUM(D474)</f>
        <v>0</v>
      </c>
      <c r="E475" s="302">
        <f>SUM(E474)</f>
        <v>0</v>
      </c>
    </row>
    <row r="477" spans="2:11">
      <c r="B477" s="146" t="s">
        <v>677</v>
      </c>
      <c r="C477" s="146" t="s">
        <v>657</v>
      </c>
      <c r="D477" s="146"/>
      <c r="E477" s="146"/>
    </row>
    <row r="479" spans="2:11">
      <c r="B479" s="146" t="s">
        <v>692</v>
      </c>
      <c r="C479" s="146" t="s">
        <v>656</v>
      </c>
      <c r="D479" s="146"/>
      <c r="E479" s="146"/>
    </row>
    <row r="480" spans="2:11">
      <c r="B480" s="146"/>
      <c r="C480" s="146"/>
      <c r="D480" s="146"/>
      <c r="E480" s="146"/>
    </row>
    <row r="481" spans="2:11" ht="18" customHeight="1">
      <c r="B481" s="446" t="s">
        <v>83</v>
      </c>
      <c r="C481" s="447"/>
      <c r="D481" s="440" t="s">
        <v>216</v>
      </c>
      <c r="E481" s="440"/>
      <c r="H481" s="261"/>
      <c r="I481" s="261"/>
      <c r="J481" s="169"/>
      <c r="K481" s="169"/>
    </row>
    <row r="482" spans="2:11" ht="18" customHeight="1">
      <c r="B482" s="448"/>
      <c r="C482" s="449"/>
      <c r="D482" s="94">
        <v>44926</v>
      </c>
      <c r="E482" s="94">
        <v>44561</v>
      </c>
      <c r="F482" s="142"/>
      <c r="K482" s="169"/>
    </row>
    <row r="483" spans="2:11" ht="15" customHeight="1">
      <c r="B483" s="424" t="s">
        <v>71</v>
      </c>
      <c r="C483" s="425"/>
      <c r="D483" s="301">
        <v>2641530</v>
      </c>
      <c r="E483" s="304">
        <v>2530200</v>
      </c>
      <c r="F483" s="263"/>
      <c r="G483" s="142"/>
    </row>
    <row r="484" spans="2:11" ht="15" customHeight="1">
      <c r="B484" s="424" t="s">
        <v>93</v>
      </c>
      <c r="C484" s="425"/>
      <c r="D484" s="301">
        <v>94318801</v>
      </c>
      <c r="E484" s="304">
        <v>137337164</v>
      </c>
      <c r="F484" s="263"/>
      <c r="G484" s="142"/>
    </row>
    <row r="485" spans="2:11" ht="15" customHeight="1">
      <c r="B485" s="424" t="s">
        <v>94</v>
      </c>
      <c r="C485" s="425"/>
      <c r="D485" s="301">
        <v>3641710</v>
      </c>
      <c r="E485" s="304">
        <v>3409841</v>
      </c>
      <c r="F485" s="263"/>
      <c r="G485" s="142"/>
    </row>
    <row r="486" spans="2:11" ht="15" customHeight="1">
      <c r="B486" s="424" t="s">
        <v>220</v>
      </c>
      <c r="C486" s="425"/>
      <c r="D486" s="301">
        <f>622698579+128950</f>
        <v>622827529</v>
      </c>
      <c r="E486" s="304">
        <v>77301405</v>
      </c>
      <c r="F486" s="263"/>
      <c r="G486" s="142"/>
    </row>
    <row r="487" spans="2:11" ht="15" customHeight="1">
      <c r="B487" s="424" t="s">
        <v>750</v>
      </c>
      <c r="C487" s="425"/>
      <c r="D487" s="301">
        <v>1653265508</v>
      </c>
      <c r="E487" s="301">
        <v>343705950</v>
      </c>
      <c r="F487" s="263"/>
      <c r="G487" s="142"/>
    </row>
    <row r="488" spans="2:11" ht="15" hidden="1" customHeight="1">
      <c r="B488" s="424" t="s">
        <v>814</v>
      </c>
      <c r="C488" s="425"/>
      <c r="D488" s="301">
        <v>0</v>
      </c>
      <c r="E488" s="301">
        <v>0</v>
      </c>
      <c r="F488" s="260"/>
      <c r="G488" s="142"/>
    </row>
    <row r="489" spans="2:11" ht="15" customHeight="1">
      <c r="B489" s="433" t="s">
        <v>68</v>
      </c>
      <c r="C489" s="435"/>
      <c r="D489" s="302">
        <f>SUM(D483:D488)</f>
        <v>2376695078</v>
      </c>
      <c r="E489" s="302">
        <f>SUM(E483:E488)</f>
        <v>564284560</v>
      </c>
      <c r="F489" s="142"/>
      <c r="G489" s="142"/>
    </row>
    <row r="490" spans="2:11">
      <c r="D490" s="169"/>
      <c r="E490" s="169"/>
    </row>
    <row r="491" spans="2:11">
      <c r="B491" s="146" t="s">
        <v>693</v>
      </c>
      <c r="C491" s="146" t="s">
        <v>659</v>
      </c>
      <c r="D491" s="146"/>
      <c r="E491" s="146"/>
    </row>
    <row r="492" spans="2:11">
      <c r="B492" s="146"/>
      <c r="C492" s="146"/>
      <c r="D492" s="146"/>
      <c r="E492" s="146"/>
    </row>
    <row r="493" spans="2:11" ht="18" customHeight="1">
      <c r="B493" s="446" t="s">
        <v>83</v>
      </c>
      <c r="C493" s="447"/>
      <c r="D493" s="440" t="s">
        <v>216</v>
      </c>
      <c r="E493" s="440"/>
      <c r="F493" s="142"/>
      <c r="G493" s="142"/>
      <c r="H493" s="261"/>
      <c r="I493" s="303"/>
      <c r="J493" s="169"/>
      <c r="K493" s="169"/>
    </row>
    <row r="494" spans="2:11" ht="18" customHeight="1">
      <c r="B494" s="448"/>
      <c r="C494" s="449"/>
      <c r="D494" s="94">
        <v>44926</v>
      </c>
      <c r="E494" s="94">
        <v>44561</v>
      </c>
      <c r="F494" s="142"/>
      <c r="G494" s="142"/>
      <c r="H494" s="261"/>
      <c r="I494" s="303"/>
      <c r="J494" s="169"/>
      <c r="K494" s="169"/>
    </row>
    <row r="495" spans="2:11" ht="15" customHeight="1">
      <c r="B495" s="424" t="s">
        <v>72</v>
      </c>
      <c r="C495" s="425"/>
      <c r="D495" s="301">
        <v>236715122</v>
      </c>
      <c r="E495" s="304">
        <v>732780961</v>
      </c>
      <c r="F495" s="263"/>
      <c r="G495" s="142"/>
    </row>
    <row r="496" spans="2:11" ht="15" customHeight="1">
      <c r="B496" s="424" t="s">
        <v>427</v>
      </c>
      <c r="C496" s="425"/>
      <c r="D496" s="301">
        <v>0</v>
      </c>
      <c r="E496" s="304">
        <v>30140100</v>
      </c>
      <c r="F496" s="150"/>
      <c r="G496" s="142"/>
    </row>
    <row r="497" spans="2:11" ht="15" customHeight="1">
      <c r="B497" s="433" t="s">
        <v>68</v>
      </c>
      <c r="C497" s="435"/>
      <c r="D497" s="302">
        <f>SUM(D495:D496)</f>
        <v>236715122</v>
      </c>
      <c r="E497" s="302">
        <f>SUM(E495:E496)</f>
        <v>762921061</v>
      </c>
      <c r="F497" s="142"/>
      <c r="G497" s="142"/>
    </row>
    <row r="498" spans="2:11">
      <c r="D498" s="169"/>
      <c r="E498" s="169"/>
    </row>
    <row r="499" spans="2:11">
      <c r="B499" s="146" t="s">
        <v>694</v>
      </c>
      <c r="C499" s="146" t="s">
        <v>658</v>
      </c>
      <c r="D499" s="146"/>
      <c r="E499" s="146"/>
    </row>
    <row r="500" spans="2:11">
      <c r="B500" s="146"/>
      <c r="C500" s="146"/>
      <c r="D500" s="146"/>
      <c r="E500" s="146"/>
    </row>
    <row r="501" spans="2:11" ht="18" customHeight="1">
      <c r="B501" s="446" t="s">
        <v>83</v>
      </c>
      <c r="C501" s="447"/>
      <c r="D501" s="440" t="s">
        <v>216</v>
      </c>
      <c r="E501" s="440"/>
      <c r="H501" s="261"/>
      <c r="I501" s="303"/>
      <c r="J501" s="169"/>
      <c r="K501" s="169"/>
    </row>
    <row r="502" spans="2:11" ht="18" customHeight="1">
      <c r="B502" s="448"/>
      <c r="C502" s="449"/>
      <c r="D502" s="94">
        <v>44926</v>
      </c>
      <c r="E502" s="94">
        <v>44561</v>
      </c>
      <c r="H502" s="261"/>
      <c r="I502" s="303"/>
      <c r="J502" s="169"/>
      <c r="K502" s="169"/>
    </row>
    <row r="503" spans="2:11" ht="15" customHeight="1">
      <c r="B503" s="424" t="s">
        <v>185</v>
      </c>
      <c r="C503" s="425"/>
      <c r="D503" s="304">
        <v>382500000</v>
      </c>
      <c r="E503" s="304">
        <v>162000000</v>
      </c>
      <c r="F503" s="260"/>
      <c r="G503" s="305"/>
      <c r="H503" s="261"/>
      <c r="I503" s="303"/>
      <c r="J503" s="169"/>
      <c r="K503" s="169"/>
    </row>
    <row r="504" spans="2:11" ht="15" customHeight="1">
      <c r="B504" s="424" t="s">
        <v>221</v>
      </c>
      <c r="C504" s="425"/>
      <c r="D504" s="304">
        <v>864000000</v>
      </c>
      <c r="E504" s="304">
        <v>864000000</v>
      </c>
      <c r="F504" s="260"/>
      <c r="H504" s="261"/>
      <c r="I504" s="303"/>
      <c r="J504" s="169"/>
      <c r="K504" s="169"/>
    </row>
    <row r="505" spans="2:11" ht="15" customHeight="1">
      <c r="B505" s="424" t="s">
        <v>81</v>
      </c>
      <c r="C505" s="425"/>
      <c r="D505" s="304">
        <v>4551553735</v>
      </c>
      <c r="E505" s="304">
        <v>3470092082</v>
      </c>
      <c r="F505" s="260"/>
      <c r="H505" s="261"/>
      <c r="I505" s="303"/>
      <c r="J505" s="169"/>
      <c r="K505" s="169"/>
    </row>
    <row r="506" spans="2:11" ht="15" customHeight="1">
      <c r="B506" s="424" t="s">
        <v>883</v>
      </c>
      <c r="C506" s="425"/>
      <c r="D506" s="304">
        <v>4257631</v>
      </c>
      <c r="E506" s="304">
        <v>0</v>
      </c>
      <c r="F506" s="260"/>
      <c r="H506" s="261"/>
      <c r="I506" s="303"/>
      <c r="J506" s="169"/>
      <c r="K506" s="169"/>
    </row>
    <row r="507" spans="2:11" ht="15" customHeight="1">
      <c r="B507" s="350" t="s">
        <v>835</v>
      </c>
      <c r="C507" s="351"/>
      <c r="D507" s="306">
        <v>0</v>
      </c>
      <c r="E507" s="306">
        <v>1664798</v>
      </c>
      <c r="F507" s="260"/>
      <c r="H507" s="261"/>
      <c r="I507" s="303"/>
      <c r="J507" s="169"/>
      <c r="K507" s="169"/>
    </row>
    <row r="508" spans="2:11" ht="15" customHeight="1">
      <c r="B508" s="424" t="s">
        <v>76</v>
      </c>
      <c r="C508" s="425"/>
      <c r="D508" s="304">
        <v>381953659</v>
      </c>
      <c r="E508" s="304">
        <v>287600909</v>
      </c>
      <c r="F508" s="260"/>
      <c r="H508" s="261"/>
      <c r="I508" s="303"/>
      <c r="J508" s="169"/>
      <c r="K508" s="169"/>
    </row>
    <row r="509" spans="2:11" ht="15" customHeight="1">
      <c r="B509" s="424" t="s">
        <v>82</v>
      </c>
      <c r="C509" s="425"/>
      <c r="D509" s="304">
        <v>801575038</v>
      </c>
      <c r="E509" s="304">
        <v>584042783</v>
      </c>
      <c r="F509" s="260"/>
      <c r="H509" s="261"/>
      <c r="I509" s="303"/>
      <c r="J509" s="169"/>
      <c r="K509" s="169"/>
    </row>
    <row r="510" spans="2:11" ht="15" customHeight="1">
      <c r="B510" s="424" t="s">
        <v>78</v>
      </c>
      <c r="C510" s="425"/>
      <c r="D510" s="304">
        <v>793796190</v>
      </c>
      <c r="E510" s="304">
        <v>1532289253</v>
      </c>
      <c r="F510" s="260"/>
      <c r="H510" s="261"/>
      <c r="I510" s="303"/>
      <c r="J510" s="169"/>
      <c r="K510" s="169"/>
    </row>
    <row r="511" spans="2:11" ht="15" customHeight="1">
      <c r="B511" s="424" t="s">
        <v>834</v>
      </c>
      <c r="C511" s="425"/>
      <c r="D511" s="306">
        <v>5557688</v>
      </c>
      <c r="E511" s="306">
        <v>0</v>
      </c>
      <c r="F511" s="260"/>
      <c r="H511" s="261"/>
      <c r="I511" s="303"/>
      <c r="J511" s="169"/>
      <c r="K511" s="169"/>
    </row>
    <row r="512" spans="2:11" ht="15" customHeight="1">
      <c r="B512" s="424" t="s">
        <v>222</v>
      </c>
      <c r="C512" s="425"/>
      <c r="D512" s="304">
        <v>80012500</v>
      </c>
      <c r="E512" s="304">
        <v>108708189</v>
      </c>
      <c r="F512" s="260"/>
      <c r="H512" s="261"/>
      <c r="I512" s="303"/>
      <c r="J512" s="169"/>
      <c r="K512" s="169"/>
    </row>
    <row r="513" spans="2:11" ht="15" customHeight="1">
      <c r="B513" s="424" t="s">
        <v>74</v>
      </c>
      <c r="C513" s="425"/>
      <c r="D513" s="304">
        <v>185195298</v>
      </c>
      <c r="E513" s="304">
        <v>235850044</v>
      </c>
      <c r="F513" s="260"/>
      <c r="H513" s="261"/>
      <c r="I513" s="303"/>
      <c r="J513" s="169"/>
      <c r="K513" s="169"/>
    </row>
    <row r="514" spans="2:11" ht="15" customHeight="1">
      <c r="B514" s="424" t="s">
        <v>199</v>
      </c>
      <c r="C514" s="425"/>
      <c r="D514" s="304">
        <v>88528431</v>
      </c>
      <c r="E514" s="304">
        <v>26435000</v>
      </c>
      <c r="F514" s="260"/>
      <c r="H514" s="261"/>
      <c r="I514" s="303"/>
      <c r="J514" s="169"/>
      <c r="K514" s="169"/>
    </row>
    <row r="515" spans="2:11" ht="15" customHeight="1">
      <c r="B515" s="424" t="s">
        <v>218</v>
      </c>
      <c r="C515" s="425"/>
      <c r="D515" s="304">
        <v>37887330</v>
      </c>
      <c r="E515" s="304">
        <v>16752190</v>
      </c>
      <c r="F515" s="260"/>
      <c r="H515" s="261"/>
      <c r="I515" s="303"/>
      <c r="J515" s="169"/>
      <c r="K515" s="169"/>
    </row>
    <row r="516" spans="2:11" ht="15" customHeight="1">
      <c r="B516" s="424" t="s">
        <v>198</v>
      </c>
      <c r="C516" s="425"/>
      <c r="D516" s="304">
        <v>247227000</v>
      </c>
      <c r="E516" s="304">
        <v>192029300</v>
      </c>
      <c r="F516" s="260"/>
    </row>
    <row r="517" spans="2:11" ht="15" customHeight="1">
      <c r="B517" s="424" t="s">
        <v>223</v>
      </c>
      <c r="C517" s="425"/>
      <c r="D517" s="304">
        <v>100349985</v>
      </c>
      <c r="E517" s="304">
        <v>17625000</v>
      </c>
      <c r="F517" s="260"/>
    </row>
    <row r="518" spans="2:11" ht="15" customHeight="1">
      <c r="B518" s="424" t="s">
        <v>224</v>
      </c>
      <c r="C518" s="425"/>
      <c r="D518" s="304">
        <v>170749996</v>
      </c>
      <c r="E518" s="304">
        <v>48875000</v>
      </c>
      <c r="F518" s="260"/>
    </row>
    <row r="519" spans="2:11" ht="15" customHeight="1">
      <c r="B519" s="424" t="s">
        <v>91</v>
      </c>
      <c r="C519" s="425"/>
      <c r="D519" s="304">
        <v>54110244</v>
      </c>
      <c r="E519" s="304">
        <v>36560404</v>
      </c>
      <c r="F519" s="260"/>
    </row>
    <row r="520" spans="2:11" ht="15" customHeight="1">
      <c r="B520" s="424" t="s">
        <v>88</v>
      </c>
      <c r="C520" s="425"/>
      <c r="D520" s="304">
        <v>21477399</v>
      </c>
      <c r="E520" s="304">
        <v>25234755</v>
      </c>
      <c r="F520" s="260"/>
    </row>
    <row r="521" spans="2:11" ht="15" customHeight="1">
      <c r="B521" s="424" t="s">
        <v>75</v>
      </c>
      <c r="C521" s="425"/>
      <c r="D521" s="304">
        <v>963637</v>
      </c>
      <c r="E521" s="304">
        <v>727272</v>
      </c>
      <c r="F521" s="260"/>
    </row>
    <row r="522" spans="2:11" ht="15" customHeight="1">
      <c r="B522" s="424" t="s">
        <v>89</v>
      </c>
      <c r="C522" s="425"/>
      <c r="D522" s="304">
        <v>422322089</v>
      </c>
      <c r="E522" s="304">
        <v>258650478</v>
      </c>
      <c r="F522" s="260"/>
      <c r="H522" s="157"/>
      <c r="I522" s="169"/>
    </row>
    <row r="523" spans="2:11" ht="15" customHeight="1">
      <c r="B523" s="424" t="s">
        <v>87</v>
      </c>
      <c r="C523" s="425"/>
      <c r="D523" s="304">
        <v>59627778</v>
      </c>
      <c r="E523" s="304">
        <v>51695329</v>
      </c>
      <c r="F523" s="260"/>
      <c r="H523" s="169"/>
    </row>
    <row r="524" spans="2:11" ht="15" customHeight="1">
      <c r="B524" s="424" t="s">
        <v>90</v>
      </c>
      <c r="C524" s="425"/>
      <c r="D524" s="304">
        <v>20285750</v>
      </c>
      <c r="E524" s="304">
        <v>25652055</v>
      </c>
      <c r="F524" s="260"/>
      <c r="G524" s="142"/>
    </row>
    <row r="525" spans="2:11" ht="15" customHeight="1">
      <c r="B525" s="424" t="s">
        <v>77</v>
      </c>
      <c r="C525" s="425"/>
      <c r="D525" s="304">
        <v>48828122</v>
      </c>
      <c r="E525" s="304">
        <v>27599792</v>
      </c>
      <c r="F525" s="260"/>
      <c r="G525" s="142"/>
    </row>
    <row r="526" spans="2:11" ht="15" customHeight="1">
      <c r="B526" s="424" t="s">
        <v>455</v>
      </c>
      <c r="C526" s="425"/>
      <c r="D526" s="306">
        <v>832880329</v>
      </c>
      <c r="E526" s="306">
        <v>591006271</v>
      </c>
      <c r="F526" s="260"/>
      <c r="G526" s="142"/>
    </row>
    <row r="527" spans="2:11" ht="15" customHeight="1">
      <c r="B527" s="424" t="s">
        <v>789</v>
      </c>
      <c r="C527" s="425"/>
      <c r="D527" s="306">
        <v>50101634</v>
      </c>
      <c r="E527" s="306">
        <v>59720513</v>
      </c>
      <c r="F527" s="260"/>
      <c r="G527" s="142"/>
    </row>
    <row r="528" spans="2:11" ht="15" customHeight="1">
      <c r="B528" s="424" t="s">
        <v>882</v>
      </c>
      <c r="C528" s="425"/>
      <c r="D528" s="306">
        <v>3000000</v>
      </c>
      <c r="E528" s="306">
        <v>10000000</v>
      </c>
      <c r="F528" s="260"/>
      <c r="G528" s="142"/>
    </row>
    <row r="529" spans="2:11" ht="15" customHeight="1">
      <c r="B529" s="424" t="s">
        <v>73</v>
      </c>
      <c r="C529" s="425"/>
      <c r="D529" s="306">
        <v>105220915</v>
      </c>
      <c r="E529" s="306">
        <v>6705912</v>
      </c>
      <c r="F529" s="260"/>
      <c r="G529" s="142"/>
    </row>
    <row r="530" spans="2:11" ht="15" customHeight="1">
      <c r="B530" s="424" t="s">
        <v>219</v>
      </c>
      <c r="C530" s="425"/>
      <c r="D530" s="304">
        <v>310915167</v>
      </c>
      <c r="E530" s="304">
        <v>203320375</v>
      </c>
      <c r="F530" s="260"/>
      <c r="G530" s="142"/>
    </row>
    <row r="531" spans="2:11" ht="15" customHeight="1">
      <c r="B531" s="424" t="s">
        <v>299</v>
      </c>
      <c r="C531" s="425"/>
      <c r="D531" s="304">
        <v>44810540</v>
      </c>
      <c r="E531" s="304">
        <v>35687739</v>
      </c>
      <c r="F531" s="260"/>
      <c r="G531" s="142"/>
    </row>
    <row r="532" spans="2:11" ht="15" customHeight="1">
      <c r="B532" s="424" t="s">
        <v>217</v>
      </c>
      <c r="C532" s="425"/>
      <c r="D532" s="304">
        <v>75047533</v>
      </c>
      <c r="E532" s="304">
        <v>70596422</v>
      </c>
      <c r="F532" s="260"/>
      <c r="G532" s="142"/>
    </row>
    <row r="533" spans="2:11" ht="15" customHeight="1">
      <c r="B533" s="424" t="s">
        <v>300</v>
      </c>
      <c r="C533" s="425"/>
      <c r="D533" s="304">
        <v>65096472</v>
      </c>
      <c r="E533" s="304">
        <v>19690967</v>
      </c>
      <c r="F533" s="260"/>
      <c r="G533" s="142"/>
    </row>
    <row r="534" spans="2:11" ht="15" customHeight="1">
      <c r="B534" s="424" t="s">
        <v>790</v>
      </c>
      <c r="C534" s="425"/>
      <c r="D534" s="304">
        <v>14305847</v>
      </c>
      <c r="E534" s="304">
        <v>158143373</v>
      </c>
      <c r="F534" s="260"/>
      <c r="G534" s="142"/>
    </row>
    <row r="535" spans="2:11" ht="15" customHeight="1">
      <c r="B535" s="424" t="s">
        <v>301</v>
      </c>
      <c r="C535" s="425"/>
      <c r="D535" s="304">
        <v>234765742</v>
      </c>
      <c r="E535" s="304">
        <v>158248892</v>
      </c>
      <c r="F535" s="260"/>
      <c r="G535" s="142"/>
    </row>
    <row r="536" spans="2:11" ht="15" customHeight="1">
      <c r="B536" s="424" t="s">
        <v>731</v>
      </c>
      <c r="C536" s="425"/>
      <c r="D536" s="307">
        <v>39738636</v>
      </c>
      <c r="E536" s="307">
        <v>0</v>
      </c>
      <c r="F536" s="260"/>
      <c r="G536" s="142"/>
    </row>
    <row r="537" spans="2:11" ht="15" customHeight="1">
      <c r="B537" s="424" t="s">
        <v>92</v>
      </c>
      <c r="C537" s="425"/>
      <c r="D537" s="301">
        <v>46165637</v>
      </c>
      <c r="E537" s="304">
        <v>67917855</v>
      </c>
      <c r="F537" s="260"/>
      <c r="G537" s="142"/>
    </row>
    <row r="538" spans="2:11" ht="15" customHeight="1">
      <c r="B538" s="433" t="s">
        <v>68</v>
      </c>
      <c r="C538" s="435"/>
      <c r="D538" s="302">
        <f>SUM(D503:D537)</f>
        <v>11144807952</v>
      </c>
      <c r="E538" s="302">
        <f>SUM(E503:E537)</f>
        <v>9355122952</v>
      </c>
      <c r="F538" s="142"/>
      <c r="G538" s="169"/>
    </row>
    <row r="540" spans="2:11">
      <c r="D540" s="169"/>
      <c r="E540" s="169"/>
      <c r="F540" s="142"/>
      <c r="G540" s="142"/>
    </row>
    <row r="541" spans="2:11">
      <c r="B541" s="146" t="s">
        <v>683</v>
      </c>
      <c r="C541" s="146" t="s">
        <v>18</v>
      </c>
      <c r="D541" s="146"/>
      <c r="E541" s="146"/>
    </row>
    <row r="543" spans="2:11">
      <c r="C543" s="146" t="s">
        <v>18</v>
      </c>
    </row>
    <row r="544" spans="2:11" ht="18" customHeight="1">
      <c r="B544" s="446" t="s">
        <v>83</v>
      </c>
      <c r="C544" s="447"/>
      <c r="D544" s="440" t="s">
        <v>216</v>
      </c>
      <c r="E544" s="440"/>
      <c r="I544" s="303"/>
      <c r="J544" s="169"/>
      <c r="K544" s="169"/>
    </row>
    <row r="545" spans="2:11" ht="18" customHeight="1">
      <c r="B545" s="448"/>
      <c r="C545" s="449"/>
      <c r="D545" s="94">
        <v>44926</v>
      </c>
      <c r="E545" s="94">
        <v>44561</v>
      </c>
      <c r="I545" s="303"/>
      <c r="J545" s="169"/>
      <c r="K545" s="169"/>
    </row>
    <row r="546" spans="2:11" ht="15" customHeight="1">
      <c r="B546" s="460" t="s">
        <v>85</v>
      </c>
      <c r="C546" s="461"/>
      <c r="D546" s="308">
        <f>SUM(D547)</f>
        <v>17125287</v>
      </c>
      <c r="E546" s="308">
        <f>SUM(E547)</f>
        <v>409054</v>
      </c>
      <c r="F546" s="356"/>
    </row>
    <row r="547" spans="2:11" ht="15" customHeight="1">
      <c r="B547" s="424" t="s">
        <v>61</v>
      </c>
      <c r="C547" s="425"/>
      <c r="D547" s="301">
        <v>17125287</v>
      </c>
      <c r="E547" s="301">
        <v>409054</v>
      </c>
      <c r="F547" s="263"/>
    </row>
    <row r="548" spans="2:11" ht="15" customHeight="1">
      <c r="B548" s="460" t="s">
        <v>86</v>
      </c>
      <c r="C548" s="461"/>
      <c r="D548" s="308">
        <f>SUM(D549)</f>
        <v>58993214</v>
      </c>
      <c r="E548" s="308">
        <f>SUM(E549)</f>
        <v>26145937</v>
      </c>
      <c r="F548" s="158"/>
      <c r="I548" s="169"/>
      <c r="J548" s="169"/>
    </row>
    <row r="549" spans="2:11" ht="15" customHeight="1">
      <c r="B549" s="424" t="s">
        <v>79</v>
      </c>
      <c r="C549" s="425"/>
      <c r="D549" s="301">
        <v>58993214</v>
      </c>
      <c r="E549" s="301">
        <v>26145937</v>
      </c>
      <c r="F549" s="263"/>
      <c r="I549" s="169"/>
      <c r="J549" s="169"/>
    </row>
    <row r="550" spans="2:11" ht="15" customHeight="1">
      <c r="F550" s="260"/>
      <c r="I550" s="169"/>
      <c r="J550" s="169"/>
    </row>
    <row r="551" spans="2:11">
      <c r="I551" s="169"/>
      <c r="J551" s="169"/>
    </row>
    <row r="552" spans="2:11">
      <c r="B552" s="146" t="s">
        <v>695</v>
      </c>
      <c r="C552" s="146" t="s">
        <v>19</v>
      </c>
      <c r="H552" s="169"/>
      <c r="I552" s="169"/>
      <c r="J552" s="169"/>
    </row>
    <row r="553" spans="2:11">
      <c r="B553" s="146" t="s">
        <v>684</v>
      </c>
      <c r="C553" s="146" t="s">
        <v>622</v>
      </c>
      <c r="H553" s="169"/>
      <c r="I553" s="169"/>
      <c r="J553" s="169"/>
    </row>
    <row r="554" spans="2:11">
      <c r="H554" s="169"/>
      <c r="I554" s="169"/>
      <c r="J554" s="169"/>
    </row>
    <row r="555" spans="2:11" ht="18" customHeight="1">
      <c r="B555" s="446" t="s">
        <v>83</v>
      </c>
      <c r="C555" s="447"/>
      <c r="D555" s="440" t="s">
        <v>216</v>
      </c>
      <c r="E555" s="440"/>
      <c r="H555" s="261"/>
      <c r="I555" s="303"/>
      <c r="J555" s="169"/>
      <c r="K555" s="169"/>
    </row>
    <row r="556" spans="2:11" ht="18" customHeight="1">
      <c r="B556" s="448"/>
      <c r="C556" s="449"/>
      <c r="D556" s="94">
        <v>44926</v>
      </c>
      <c r="E556" s="94">
        <v>44561</v>
      </c>
      <c r="H556" s="261"/>
      <c r="I556" s="303"/>
      <c r="J556" s="169"/>
      <c r="K556" s="169"/>
    </row>
    <row r="557" spans="2:11" ht="15" customHeight="1">
      <c r="B557" s="424" t="s">
        <v>65</v>
      </c>
      <c r="C557" s="425"/>
      <c r="D557" s="301">
        <v>4594313157</v>
      </c>
      <c r="E557" s="301">
        <v>1924893303</v>
      </c>
      <c r="F557" s="263"/>
      <c r="H557" s="169"/>
      <c r="I557" s="169"/>
      <c r="J557" s="169"/>
    </row>
    <row r="558" spans="2:11" ht="15" customHeight="1">
      <c r="B558" s="424" t="s">
        <v>63</v>
      </c>
      <c r="C558" s="425"/>
      <c r="D558" s="301">
        <v>3265450653</v>
      </c>
      <c r="E558" s="301">
        <v>1817889311</v>
      </c>
      <c r="F558" s="263"/>
      <c r="H558" s="169"/>
      <c r="I558" s="169"/>
      <c r="J558" s="169"/>
    </row>
    <row r="559" spans="2:11" ht="15" customHeight="1">
      <c r="B559" s="433" t="s">
        <v>68</v>
      </c>
      <c r="C559" s="435"/>
      <c r="D559" s="121">
        <f>SUM(D557:D558)</f>
        <v>7859763810</v>
      </c>
      <c r="E559" s="121">
        <f>SUM(E557:E558)</f>
        <v>3742782614</v>
      </c>
      <c r="H559" s="169"/>
      <c r="I559" s="169"/>
      <c r="J559" s="169"/>
    </row>
    <row r="560" spans="2:11">
      <c r="B560" s="194"/>
      <c r="C560" s="194"/>
      <c r="D560" s="273"/>
      <c r="E560" s="273"/>
      <c r="H560" s="169"/>
      <c r="I560" s="169"/>
      <c r="J560" s="169"/>
    </row>
    <row r="561" spans="1:11">
      <c r="B561" s="194" t="s">
        <v>685</v>
      </c>
      <c r="C561" s="194" t="s">
        <v>624</v>
      </c>
      <c r="D561" s="273"/>
      <c r="E561" s="273"/>
      <c r="H561" s="169"/>
      <c r="I561" s="169"/>
      <c r="J561" s="169"/>
    </row>
    <row r="562" spans="1:11">
      <c r="B562" s="194"/>
      <c r="C562" s="194"/>
      <c r="D562" s="273"/>
      <c r="E562" s="273"/>
      <c r="H562" s="169"/>
      <c r="I562" s="169"/>
      <c r="J562" s="169"/>
    </row>
    <row r="563" spans="1:11" ht="18" customHeight="1">
      <c r="B563" s="446" t="s">
        <v>83</v>
      </c>
      <c r="C563" s="447"/>
      <c r="D563" s="440" t="s">
        <v>216</v>
      </c>
      <c r="E563" s="440"/>
      <c r="H563" s="261"/>
      <c r="I563" s="303"/>
      <c r="J563" s="169"/>
      <c r="K563" s="169"/>
    </row>
    <row r="564" spans="1:11" ht="18" customHeight="1">
      <c r="B564" s="448"/>
      <c r="C564" s="449"/>
      <c r="D564" s="94">
        <v>44926</v>
      </c>
      <c r="E564" s="94">
        <v>44561</v>
      </c>
      <c r="H564" s="261"/>
      <c r="I564" s="303"/>
      <c r="J564" s="169"/>
      <c r="K564" s="169"/>
    </row>
    <row r="565" spans="1:11" ht="15" customHeight="1">
      <c r="B565" s="424" t="s">
        <v>80</v>
      </c>
      <c r="C565" s="425"/>
      <c r="D565" s="301">
        <v>2090542032</v>
      </c>
      <c r="E565" s="301">
        <v>582645309</v>
      </c>
      <c r="F565" s="263"/>
      <c r="H565" s="169"/>
      <c r="I565" s="169"/>
      <c r="J565" s="169"/>
    </row>
    <row r="566" spans="1:11" ht="15" customHeight="1">
      <c r="B566" s="424" t="s">
        <v>813</v>
      </c>
      <c r="C566" s="425"/>
      <c r="D566" s="301">
        <v>4844729183</v>
      </c>
      <c r="E566" s="301">
        <v>534214070</v>
      </c>
      <c r="F566" s="263"/>
      <c r="H566" s="169"/>
      <c r="I566" s="169"/>
      <c r="J566" s="169"/>
    </row>
    <row r="567" spans="1:11" ht="15" customHeight="1">
      <c r="B567" s="433" t="s">
        <v>68</v>
      </c>
      <c r="C567" s="435"/>
      <c r="D567" s="121">
        <f>SUM(D565:D566)</f>
        <v>6935271215</v>
      </c>
      <c r="E567" s="121">
        <f>SUM(E565:E566)</f>
        <v>1116859379</v>
      </c>
      <c r="H567" s="169"/>
      <c r="I567" s="169"/>
      <c r="J567" s="169"/>
    </row>
    <row r="568" spans="1:11">
      <c r="H568" s="169"/>
      <c r="I568" s="169"/>
      <c r="J568" s="169"/>
    </row>
    <row r="569" spans="1:11">
      <c r="H569" s="169"/>
      <c r="I569" s="169"/>
      <c r="J569" s="169"/>
    </row>
    <row r="570" spans="1:11">
      <c r="B570" s="146" t="s">
        <v>696</v>
      </c>
      <c r="C570" s="146" t="s">
        <v>660</v>
      </c>
      <c r="D570" s="194"/>
      <c r="E570" s="194"/>
      <c r="H570" s="169"/>
      <c r="I570" s="169"/>
      <c r="J570" s="169"/>
    </row>
    <row r="571" spans="1:11">
      <c r="A571" s="142" t="s">
        <v>628</v>
      </c>
      <c r="B571" s="146" t="s">
        <v>697</v>
      </c>
      <c r="C571" s="146" t="s">
        <v>629</v>
      </c>
      <c r="D571" s="194"/>
      <c r="E571" s="194"/>
      <c r="H571" s="169"/>
      <c r="I571" s="169"/>
      <c r="J571" s="169"/>
    </row>
    <row r="572" spans="1:11">
      <c r="B572" s="146"/>
      <c r="C572" s="146"/>
      <c r="D572" s="194"/>
      <c r="E572" s="194"/>
      <c r="H572" s="169"/>
      <c r="I572" s="169"/>
      <c r="J572" s="169"/>
    </row>
    <row r="573" spans="1:11" ht="18" customHeight="1">
      <c r="B573" s="446" t="s">
        <v>83</v>
      </c>
      <c r="C573" s="447"/>
      <c r="D573" s="440" t="s">
        <v>216</v>
      </c>
      <c r="E573" s="440"/>
      <c r="F573" s="260"/>
      <c r="G573" s="260"/>
      <c r="H573" s="261"/>
      <c r="I573" s="303"/>
      <c r="J573" s="169"/>
      <c r="K573" s="169"/>
    </row>
    <row r="574" spans="1:11" ht="18" customHeight="1">
      <c r="B574" s="448"/>
      <c r="C574" s="449"/>
      <c r="D574" s="94">
        <v>44926</v>
      </c>
      <c r="E574" s="94">
        <v>44561</v>
      </c>
      <c r="H574" s="261"/>
      <c r="I574" s="303"/>
      <c r="J574" s="169"/>
      <c r="K574" s="169"/>
    </row>
    <row r="575" spans="1:11" ht="15" customHeight="1">
      <c r="B575" s="426" t="s">
        <v>209</v>
      </c>
      <c r="C575" s="427"/>
      <c r="D575" s="277">
        <v>0</v>
      </c>
      <c r="E575" s="277">
        <v>0</v>
      </c>
      <c r="H575" s="169"/>
      <c r="I575" s="169"/>
      <c r="J575" s="169"/>
    </row>
    <row r="576" spans="1:11" ht="15" customHeight="1">
      <c r="B576" s="433" t="s">
        <v>68</v>
      </c>
      <c r="C576" s="435"/>
      <c r="D576" s="131">
        <f>SUM(D575)</f>
        <v>0</v>
      </c>
      <c r="E576" s="131">
        <f>SUM(E575)</f>
        <v>0</v>
      </c>
      <c r="H576" s="169"/>
      <c r="I576" s="169"/>
      <c r="J576" s="169"/>
    </row>
    <row r="577" spans="1:11">
      <c r="B577" s="309"/>
      <c r="C577" s="309"/>
      <c r="D577" s="258"/>
      <c r="E577" s="258"/>
      <c r="H577" s="169"/>
      <c r="I577" s="169"/>
      <c r="J577" s="169"/>
    </row>
    <row r="578" spans="1:11">
      <c r="A578" s="142" t="s">
        <v>626</v>
      </c>
      <c r="B578" s="276" t="s">
        <v>698</v>
      </c>
      <c r="C578" s="276" t="s">
        <v>627</v>
      </c>
      <c r="D578" s="258"/>
      <c r="E578" s="258"/>
      <c r="H578" s="169"/>
      <c r="I578" s="169"/>
      <c r="J578" s="169"/>
    </row>
    <row r="579" spans="1:11">
      <c r="B579" s="309"/>
      <c r="C579" s="309"/>
      <c r="D579" s="258"/>
      <c r="E579" s="258"/>
      <c r="H579" s="169"/>
      <c r="I579" s="169"/>
      <c r="J579" s="169"/>
    </row>
    <row r="580" spans="1:11" ht="18" customHeight="1">
      <c r="B580" s="446" t="s">
        <v>83</v>
      </c>
      <c r="C580" s="447"/>
      <c r="D580" s="440" t="s">
        <v>216</v>
      </c>
      <c r="E580" s="440"/>
      <c r="F580" s="260"/>
      <c r="G580" s="260"/>
      <c r="H580" s="261"/>
      <c r="I580" s="303"/>
      <c r="J580" s="169"/>
      <c r="K580" s="169"/>
    </row>
    <row r="581" spans="1:11" ht="18" customHeight="1">
      <c r="B581" s="448"/>
      <c r="C581" s="449"/>
      <c r="D581" s="94">
        <v>44926</v>
      </c>
      <c r="E581" s="94">
        <v>44561</v>
      </c>
      <c r="G581" s="142"/>
      <c r="H581" s="261"/>
      <c r="I581" s="303"/>
      <c r="J581" s="169"/>
      <c r="K581" s="169"/>
    </row>
    <row r="582" spans="1:11" ht="15" customHeight="1">
      <c r="B582" s="426" t="s">
        <v>209</v>
      </c>
      <c r="C582" s="427"/>
      <c r="D582" s="277">
        <v>0</v>
      </c>
      <c r="E582" s="277">
        <v>0</v>
      </c>
      <c r="H582" s="169"/>
      <c r="I582" s="169"/>
      <c r="J582" s="169"/>
    </row>
    <row r="583" spans="1:11" ht="13.2" customHeight="1">
      <c r="B583" s="433" t="s">
        <v>68</v>
      </c>
      <c r="C583" s="435"/>
      <c r="D583" s="131">
        <f>SUM(D582)</f>
        <v>0</v>
      </c>
      <c r="E583" s="131">
        <f>SUM(E582)</f>
        <v>0</v>
      </c>
      <c r="H583" s="169"/>
      <c r="I583" s="169"/>
      <c r="J583" s="169"/>
    </row>
    <row r="584" spans="1:11">
      <c r="H584" s="169"/>
      <c r="I584" s="169"/>
      <c r="J584" s="169"/>
    </row>
    <row r="585" spans="1:11">
      <c r="B585" s="146" t="s">
        <v>596</v>
      </c>
      <c r="C585" s="146" t="s">
        <v>661</v>
      </c>
      <c r="D585" s="146"/>
      <c r="H585" s="169"/>
      <c r="I585" s="169"/>
      <c r="J585" s="169"/>
    </row>
    <row r="586" spans="1:11">
      <c r="H586" s="169"/>
      <c r="I586" s="169"/>
      <c r="J586" s="169"/>
    </row>
    <row r="587" spans="1:11">
      <c r="B587" s="146" t="s">
        <v>632</v>
      </c>
      <c r="C587" s="142" t="s">
        <v>630</v>
      </c>
      <c r="D587" s="142" t="s">
        <v>279</v>
      </c>
      <c r="H587" s="310"/>
      <c r="I587" s="169"/>
      <c r="J587" s="169"/>
    </row>
    <row r="588" spans="1:11">
      <c r="B588" s="146" t="s">
        <v>633</v>
      </c>
      <c r="C588" s="142" t="s">
        <v>631</v>
      </c>
      <c r="D588" s="142" t="s">
        <v>279</v>
      </c>
      <c r="H588" s="169"/>
      <c r="I588" s="169"/>
      <c r="J588" s="169"/>
    </row>
    <row r="589" spans="1:11">
      <c r="B589" s="146" t="s">
        <v>634</v>
      </c>
      <c r="C589" s="142" t="s">
        <v>791</v>
      </c>
      <c r="H589" s="169"/>
      <c r="I589" s="169"/>
      <c r="J589" s="169"/>
    </row>
    <row r="590" spans="1:11">
      <c r="B590" s="146"/>
      <c r="H590" s="169"/>
      <c r="I590" s="169"/>
      <c r="J590" s="169"/>
    </row>
    <row r="591" spans="1:11" ht="18" customHeight="1">
      <c r="B591" s="441" t="s">
        <v>173</v>
      </c>
      <c r="C591" s="441"/>
      <c r="D591" s="441" t="s">
        <v>192</v>
      </c>
      <c r="E591" s="441"/>
      <c r="F591" s="451" t="s">
        <v>175</v>
      </c>
      <c r="G591" s="451"/>
      <c r="H591" s="451"/>
      <c r="I591" s="337" t="s">
        <v>174</v>
      </c>
      <c r="J591" s="169"/>
    </row>
    <row r="592" spans="1:11" s="152" customFormat="1" ht="72" customHeight="1">
      <c r="B592" s="462" t="s">
        <v>742</v>
      </c>
      <c r="C592" s="462"/>
      <c r="D592" s="450" t="s">
        <v>743</v>
      </c>
      <c r="E592" s="450"/>
      <c r="F592" s="452" t="s">
        <v>893</v>
      </c>
      <c r="G592" s="453"/>
      <c r="H592" s="454"/>
      <c r="I592" s="366">
        <v>638000000</v>
      </c>
      <c r="J592" s="311"/>
    </row>
    <row r="593" spans="2:10">
      <c r="H593" s="169"/>
      <c r="I593" s="169"/>
      <c r="J593" s="169"/>
    </row>
    <row r="594" spans="2:10">
      <c r="B594" s="146" t="s">
        <v>591</v>
      </c>
      <c r="C594" s="146" t="s">
        <v>662</v>
      </c>
      <c r="D594" s="146"/>
      <c r="H594" s="169"/>
      <c r="I594" s="169"/>
      <c r="J594" s="169"/>
    </row>
    <row r="595" spans="2:10" ht="32.25" customHeight="1">
      <c r="B595" s="507" t="s">
        <v>176</v>
      </c>
      <c r="C595" s="507"/>
      <c r="D595" s="507"/>
      <c r="E595" s="507"/>
      <c r="F595" s="507"/>
      <c r="H595" s="169"/>
      <c r="I595" s="169"/>
      <c r="J595" s="169"/>
    </row>
    <row r="596" spans="2:10">
      <c r="H596" s="169"/>
      <c r="I596" s="169"/>
      <c r="J596" s="169"/>
    </row>
    <row r="597" spans="2:10">
      <c r="B597" s="146" t="s">
        <v>592</v>
      </c>
      <c r="C597" s="146" t="s">
        <v>666</v>
      </c>
      <c r="D597" s="146"/>
      <c r="H597" s="169"/>
      <c r="I597" s="169"/>
      <c r="J597" s="169"/>
    </row>
    <row r="598" spans="2:10">
      <c r="B598" s="142" t="s">
        <v>792</v>
      </c>
      <c r="H598" s="169"/>
      <c r="I598" s="169"/>
      <c r="J598" s="169"/>
    </row>
    <row r="599" spans="2:10">
      <c r="H599" s="169"/>
      <c r="I599" s="169"/>
      <c r="J599" s="169"/>
    </row>
    <row r="600" spans="2:10">
      <c r="B600" s="146" t="s">
        <v>593</v>
      </c>
      <c r="C600" s="146" t="s">
        <v>663</v>
      </c>
      <c r="D600" s="146"/>
      <c r="H600" s="169"/>
      <c r="I600" s="169"/>
      <c r="J600" s="169"/>
    </row>
    <row r="601" spans="2:10">
      <c r="B601" s="142" t="s">
        <v>177</v>
      </c>
      <c r="H601" s="169"/>
      <c r="I601" s="169"/>
      <c r="J601" s="169"/>
    </row>
    <row r="602" spans="2:10">
      <c r="H602" s="169"/>
      <c r="I602" s="169"/>
      <c r="J602" s="169"/>
    </row>
    <row r="603" spans="2:10">
      <c r="B603" s="146" t="s">
        <v>594</v>
      </c>
      <c r="C603" s="146" t="s">
        <v>664</v>
      </c>
      <c r="D603" s="146"/>
      <c r="H603" s="169"/>
      <c r="I603" s="169"/>
      <c r="J603" s="169"/>
    </row>
    <row r="604" spans="2:10">
      <c r="B604" s="142" t="s">
        <v>177</v>
      </c>
      <c r="G604" s="260"/>
      <c r="H604" s="169"/>
      <c r="I604" s="169"/>
      <c r="J604" s="169"/>
    </row>
    <row r="605" spans="2:10">
      <c r="H605" s="169"/>
      <c r="I605" s="169"/>
      <c r="J605" s="169"/>
    </row>
    <row r="606" spans="2:10">
      <c r="B606" s="146" t="s">
        <v>595</v>
      </c>
      <c r="C606" s="146" t="s">
        <v>665</v>
      </c>
      <c r="D606" s="146"/>
      <c r="H606" s="169"/>
      <c r="I606" s="169"/>
      <c r="J606" s="169"/>
    </row>
    <row r="607" spans="2:10">
      <c r="B607" s="142" t="s">
        <v>793</v>
      </c>
      <c r="F607" s="260"/>
      <c r="G607" s="260"/>
      <c r="H607" s="169"/>
      <c r="I607" s="169"/>
      <c r="J607" s="169"/>
    </row>
    <row r="620" spans="6:9">
      <c r="F620" s="506"/>
      <c r="G620" s="506"/>
      <c r="H620" s="506"/>
      <c r="I620" s="506"/>
    </row>
    <row r="621" spans="6:9">
      <c r="F621" s="506"/>
      <c r="G621" s="506"/>
      <c r="H621" s="506"/>
      <c r="I621" s="506"/>
    </row>
    <row r="622" spans="6:9">
      <c r="F622" s="506"/>
      <c r="G622" s="506"/>
      <c r="H622" s="506"/>
      <c r="I622" s="506"/>
    </row>
    <row r="623" spans="6:9">
      <c r="F623" s="506"/>
      <c r="G623" s="506"/>
      <c r="H623" s="506"/>
      <c r="I623" s="506"/>
    </row>
    <row r="624" spans="6:9">
      <c r="F624" s="506"/>
      <c r="G624" s="506"/>
      <c r="H624" s="506"/>
      <c r="I624" s="506"/>
    </row>
  </sheetData>
  <mergeCells count="430">
    <mergeCell ref="F414:G414"/>
    <mergeCell ref="B395:C395"/>
    <mergeCell ref="B401:C401"/>
    <mergeCell ref="B402:C402"/>
    <mergeCell ref="B233:C233"/>
    <mergeCell ref="B312:C313"/>
    <mergeCell ref="B258:D258"/>
    <mergeCell ref="D302:D303"/>
    <mergeCell ref="D283:I283"/>
    <mergeCell ref="B260:D260"/>
    <mergeCell ref="B261:D261"/>
    <mergeCell ref="B265:C265"/>
    <mergeCell ref="B266:C266"/>
    <mergeCell ref="B267:C267"/>
    <mergeCell ref="B268:D268"/>
    <mergeCell ref="B252:D252"/>
    <mergeCell ref="B256:D256"/>
    <mergeCell ref="B321:C321"/>
    <mergeCell ref="B322:C322"/>
    <mergeCell ref="B323:C323"/>
    <mergeCell ref="B289:C289"/>
    <mergeCell ref="B288:C288"/>
    <mergeCell ref="B287:C287"/>
    <mergeCell ref="B286:C286"/>
    <mergeCell ref="B324:C324"/>
    <mergeCell ref="B329:C329"/>
    <mergeCell ref="B325:C325"/>
    <mergeCell ref="B326:C326"/>
    <mergeCell ref="B304:C304"/>
    <mergeCell ref="B305:C305"/>
    <mergeCell ref="B314:C314"/>
    <mergeCell ref="B221:C221"/>
    <mergeCell ref="B222:C222"/>
    <mergeCell ref="B223:C223"/>
    <mergeCell ref="B224:C224"/>
    <mergeCell ref="B306:C306"/>
    <mergeCell ref="B307:C307"/>
    <mergeCell ref="B302:C303"/>
    <mergeCell ref="B328:C328"/>
    <mergeCell ref="B327:C327"/>
    <mergeCell ref="B318:C318"/>
    <mergeCell ref="B319:C319"/>
    <mergeCell ref="B320:C320"/>
    <mergeCell ref="B285:C285"/>
    <mergeCell ref="B296:C296"/>
    <mergeCell ref="B297:C297"/>
    <mergeCell ref="B315:C315"/>
    <mergeCell ref="B316:C316"/>
    <mergeCell ref="B197:C197"/>
    <mergeCell ref="B198:C198"/>
    <mergeCell ref="B217:C217"/>
    <mergeCell ref="B218:C218"/>
    <mergeCell ref="B220:C220"/>
    <mergeCell ref="B200:C200"/>
    <mergeCell ref="B229:C229"/>
    <mergeCell ref="B230:C230"/>
    <mergeCell ref="B299:C299"/>
    <mergeCell ref="B298:C298"/>
    <mergeCell ref="B257:D257"/>
    <mergeCell ref="B232:C232"/>
    <mergeCell ref="B231:C231"/>
    <mergeCell ref="B247:C247"/>
    <mergeCell ref="B248:C248"/>
    <mergeCell ref="B228:C228"/>
    <mergeCell ref="B249:C249"/>
    <mergeCell ref="B126:C126"/>
    <mergeCell ref="B147:C147"/>
    <mergeCell ref="B108:C108"/>
    <mergeCell ref="B109:C109"/>
    <mergeCell ref="B111:C111"/>
    <mergeCell ref="B112:C112"/>
    <mergeCell ref="B113:C113"/>
    <mergeCell ref="B114:C114"/>
    <mergeCell ref="B115:C115"/>
    <mergeCell ref="B116:C116"/>
    <mergeCell ref="B117:C117"/>
    <mergeCell ref="B131:C131"/>
    <mergeCell ref="B132:C132"/>
    <mergeCell ref="B127:C127"/>
    <mergeCell ref="B128:C128"/>
    <mergeCell ref="B129:C129"/>
    <mergeCell ref="B130:C130"/>
    <mergeCell ref="B146:C146"/>
    <mergeCell ref="B110:C110"/>
    <mergeCell ref="B125:C125"/>
    <mergeCell ref="B123:C123"/>
    <mergeCell ref="B124:C124"/>
    <mergeCell ref="B6:I6"/>
    <mergeCell ref="B102:C102"/>
    <mergeCell ref="B103:C103"/>
    <mergeCell ref="B104:C104"/>
    <mergeCell ref="B69:C69"/>
    <mergeCell ref="B70:C70"/>
    <mergeCell ref="B71:C71"/>
    <mergeCell ref="B36:F36"/>
    <mergeCell ref="B45:D45"/>
    <mergeCell ref="B90:C90"/>
    <mergeCell ref="B91:C91"/>
    <mergeCell ref="B73:C73"/>
    <mergeCell ref="B74:C74"/>
    <mergeCell ref="B79:C79"/>
    <mergeCell ref="B83:C83"/>
    <mergeCell ref="B84:C84"/>
    <mergeCell ref="B85:C85"/>
    <mergeCell ref="B86:C86"/>
    <mergeCell ref="B88:C88"/>
    <mergeCell ref="B96:D96"/>
    <mergeCell ref="B97:D97"/>
    <mergeCell ref="B12:F12"/>
    <mergeCell ref="B15:I15"/>
    <mergeCell ref="B58:C58"/>
    <mergeCell ref="D472:E472"/>
    <mergeCell ref="D481:E481"/>
    <mergeCell ref="D455:E455"/>
    <mergeCell ref="D414:D415"/>
    <mergeCell ref="E414:E415"/>
    <mergeCell ref="B133:C133"/>
    <mergeCell ref="B134:C134"/>
    <mergeCell ref="B135:C135"/>
    <mergeCell ref="B150:C150"/>
    <mergeCell ref="B136:C136"/>
    <mergeCell ref="B137:C137"/>
    <mergeCell ref="B138:C138"/>
    <mergeCell ref="B139:C139"/>
    <mergeCell ref="B195:G195"/>
    <mergeCell ref="B404:C404"/>
    <mergeCell ref="B397:C397"/>
    <mergeCell ref="B140:C140"/>
    <mergeCell ref="B168:C168"/>
    <mergeCell ref="B169:C169"/>
    <mergeCell ref="B170:C170"/>
    <mergeCell ref="B171:C171"/>
    <mergeCell ref="B175:C175"/>
    <mergeCell ref="B403:C403"/>
    <mergeCell ref="B269:D269"/>
    <mergeCell ref="B18:I18"/>
    <mergeCell ref="B26:F26"/>
    <mergeCell ref="B32:H32"/>
    <mergeCell ref="B39:I39"/>
    <mergeCell ref="B34:I34"/>
    <mergeCell ref="B46:D46"/>
    <mergeCell ref="B47:D47"/>
    <mergeCell ref="B76:C76"/>
    <mergeCell ref="B77:C77"/>
    <mergeCell ref="B78:C78"/>
    <mergeCell ref="B118:C118"/>
    <mergeCell ref="B119:C119"/>
    <mergeCell ref="B120:C120"/>
    <mergeCell ref="B121:C121"/>
    <mergeCell ref="B89:C89"/>
    <mergeCell ref="B101:C101"/>
    <mergeCell ref="B95:D95"/>
    <mergeCell ref="D493:E493"/>
    <mergeCell ref="B216:C216"/>
    <mergeCell ref="B160:C160"/>
    <mergeCell ref="B163:C163"/>
    <mergeCell ref="B164:C164"/>
    <mergeCell ref="B196:G196"/>
    <mergeCell ref="B181:C181"/>
    <mergeCell ref="B182:C182"/>
    <mergeCell ref="B183:C183"/>
    <mergeCell ref="B184:C184"/>
    <mergeCell ref="B176:C176"/>
    <mergeCell ref="B185:C185"/>
    <mergeCell ref="B186:C186"/>
    <mergeCell ref="B187:C187"/>
    <mergeCell ref="B165:C165"/>
    <mergeCell ref="B172:E172"/>
    <mergeCell ref="D573:E573"/>
    <mergeCell ref="D544:E544"/>
    <mergeCell ref="D501:E501"/>
    <mergeCell ref="D462:E462"/>
    <mergeCell ref="B59:C59"/>
    <mergeCell ref="B60:C60"/>
    <mergeCell ref="B61:C61"/>
    <mergeCell ref="B62:C62"/>
    <mergeCell ref="B63:C63"/>
    <mergeCell ref="B64:C64"/>
    <mergeCell ref="B141:C141"/>
    <mergeCell ref="B149:C149"/>
    <mergeCell ref="B142:C142"/>
    <mergeCell ref="B144:C144"/>
    <mergeCell ref="B148:C148"/>
    <mergeCell ref="B145:C145"/>
    <mergeCell ref="B151:C151"/>
    <mergeCell ref="B65:C65"/>
    <mergeCell ref="B66:C66"/>
    <mergeCell ref="B67:C67"/>
    <mergeCell ref="B68:C68"/>
    <mergeCell ref="B75:C75"/>
    <mergeCell ref="B122:C122"/>
    <mergeCell ref="B199:C199"/>
    <mergeCell ref="H180:J180"/>
    <mergeCell ref="B180:G180"/>
    <mergeCell ref="B28:I28"/>
    <mergeCell ref="B24:I24"/>
    <mergeCell ref="B22:I22"/>
    <mergeCell ref="F620:I624"/>
    <mergeCell ref="B595:F595"/>
    <mergeCell ref="D555:E555"/>
    <mergeCell ref="D563:E563"/>
    <mergeCell ref="D580:E580"/>
    <mergeCell ref="B422:C422"/>
    <mergeCell ref="B423:C423"/>
    <mergeCell ref="B424:C424"/>
    <mergeCell ref="B433:C433"/>
    <mergeCell ref="B439:C439"/>
    <mergeCell ref="B440:C440"/>
    <mergeCell ref="B441:C441"/>
    <mergeCell ref="B442:C442"/>
    <mergeCell ref="B443:C443"/>
    <mergeCell ref="B447:C447"/>
    <mergeCell ref="B448:C448"/>
    <mergeCell ref="B449:C449"/>
    <mergeCell ref="B450:C450"/>
    <mergeCell ref="B455:C456"/>
    <mergeCell ref="F204:G204"/>
    <mergeCell ref="B190:E190"/>
    <mergeCell ref="B192:E192"/>
    <mergeCell ref="B193:E193"/>
    <mergeCell ref="D204:E204"/>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9:I19"/>
    <mergeCell ref="B30:I30"/>
    <mergeCell ref="H174:J174"/>
    <mergeCell ref="B153:C153"/>
    <mergeCell ref="B155:C155"/>
    <mergeCell ref="B178:E178"/>
    <mergeCell ref="B188:E188"/>
    <mergeCell ref="B161:G161"/>
    <mergeCell ref="B162:G162"/>
    <mergeCell ref="B174:G174"/>
    <mergeCell ref="B219:C219"/>
    <mergeCell ref="B214:C214"/>
    <mergeCell ref="B215:C215"/>
    <mergeCell ref="B251:D251"/>
    <mergeCell ref="B238:F238"/>
    <mergeCell ref="B203:C203"/>
    <mergeCell ref="B225:C225"/>
    <mergeCell ref="B250:C250"/>
    <mergeCell ref="B235:C235"/>
    <mergeCell ref="B239:C239"/>
    <mergeCell ref="B240:C240"/>
    <mergeCell ref="B241:C241"/>
    <mergeCell ref="B242:C242"/>
    <mergeCell ref="B204:C204"/>
    <mergeCell ref="B212:C212"/>
    <mergeCell ref="B213:C213"/>
    <mergeCell ref="B226:C226"/>
    <mergeCell ref="B227:C227"/>
    <mergeCell ref="B234:C234"/>
    <mergeCell ref="B438:C438"/>
    <mergeCell ref="B348:C348"/>
    <mergeCell ref="B407:C407"/>
    <mergeCell ref="B363:C363"/>
    <mergeCell ref="B381:C381"/>
    <mergeCell ref="B342:C342"/>
    <mergeCell ref="B346:C346"/>
    <mergeCell ref="B388:C388"/>
    <mergeCell ref="B389:C389"/>
    <mergeCell ref="B376:C376"/>
    <mergeCell ref="B382:C382"/>
    <mergeCell ref="B375:C375"/>
    <mergeCell ref="B414:C415"/>
    <mergeCell ref="B416:C416"/>
    <mergeCell ref="B417:C417"/>
    <mergeCell ref="B396:C396"/>
    <mergeCell ref="B336:C336"/>
    <mergeCell ref="B337:C337"/>
    <mergeCell ref="B338:C338"/>
    <mergeCell ref="B339:C339"/>
    <mergeCell ref="B341:C341"/>
    <mergeCell ref="B347:C347"/>
    <mergeCell ref="B434:C434"/>
    <mergeCell ref="B435:C435"/>
    <mergeCell ref="B340:C340"/>
    <mergeCell ref="B426:C426"/>
    <mergeCell ref="B427:C427"/>
    <mergeCell ref="B457:C457"/>
    <mergeCell ref="B465:C465"/>
    <mergeCell ref="B377:C377"/>
    <mergeCell ref="B349:C349"/>
    <mergeCell ref="B353:C353"/>
    <mergeCell ref="B354:C354"/>
    <mergeCell ref="B360:C360"/>
    <mergeCell ref="B361:C361"/>
    <mergeCell ref="B355:C355"/>
    <mergeCell ref="B400:C400"/>
    <mergeCell ref="B383:C383"/>
    <mergeCell ref="B384:C384"/>
    <mergeCell ref="B390:C390"/>
    <mergeCell ref="B391:C391"/>
    <mergeCell ref="B356:C356"/>
    <mergeCell ref="B374:C374"/>
    <mergeCell ref="B398:C398"/>
    <mergeCell ref="B399:C399"/>
    <mergeCell ref="B405:C405"/>
    <mergeCell ref="B406:C406"/>
    <mergeCell ref="B408:C408"/>
    <mergeCell ref="B409:C409"/>
    <mergeCell ref="B436:C436"/>
    <mergeCell ref="B437:C437"/>
    <mergeCell ref="B485:C485"/>
    <mergeCell ref="B458:C458"/>
    <mergeCell ref="B462:C463"/>
    <mergeCell ref="B468:C468"/>
    <mergeCell ref="B464:C464"/>
    <mergeCell ref="B466:C466"/>
    <mergeCell ref="B504:C504"/>
    <mergeCell ref="B505:C505"/>
    <mergeCell ref="B467:C467"/>
    <mergeCell ref="B486:C486"/>
    <mergeCell ref="B489:C489"/>
    <mergeCell ref="B493:C494"/>
    <mergeCell ref="B497:C497"/>
    <mergeCell ref="B472:C473"/>
    <mergeCell ref="B475:C475"/>
    <mergeCell ref="B474:C474"/>
    <mergeCell ref="B481:C482"/>
    <mergeCell ref="B483:C483"/>
    <mergeCell ref="B484:C484"/>
    <mergeCell ref="B537:C537"/>
    <mergeCell ref="B495:C495"/>
    <mergeCell ref="B496:C496"/>
    <mergeCell ref="B501:C502"/>
    <mergeCell ref="B511:C511"/>
    <mergeCell ref="B506:C506"/>
    <mergeCell ref="B524:C524"/>
    <mergeCell ref="B525:C525"/>
    <mergeCell ref="B526:C526"/>
    <mergeCell ref="B527:C527"/>
    <mergeCell ref="B529:C529"/>
    <mergeCell ref="B513:C513"/>
    <mergeCell ref="B514:C514"/>
    <mergeCell ref="B515:C515"/>
    <mergeCell ref="B516:C516"/>
    <mergeCell ref="B517:C517"/>
    <mergeCell ref="B518:C518"/>
    <mergeCell ref="B519:C519"/>
    <mergeCell ref="B520:C520"/>
    <mergeCell ref="B521:C521"/>
    <mergeCell ref="B522:C522"/>
    <mergeCell ref="B523:C523"/>
    <mergeCell ref="B528:C528"/>
    <mergeCell ref="B503:C503"/>
    <mergeCell ref="B592:C592"/>
    <mergeCell ref="B331:C331"/>
    <mergeCell ref="B557:C557"/>
    <mergeCell ref="B558:C558"/>
    <mergeCell ref="B559:C559"/>
    <mergeCell ref="B530:C530"/>
    <mergeCell ref="B531:C531"/>
    <mergeCell ref="B532:C532"/>
    <mergeCell ref="B533:C533"/>
    <mergeCell ref="B534:C534"/>
    <mergeCell ref="B535:C535"/>
    <mergeCell ref="B538:C538"/>
    <mergeCell ref="B536:C536"/>
    <mergeCell ref="B508:C508"/>
    <mergeCell ref="B509:C509"/>
    <mergeCell ref="B510:C510"/>
    <mergeCell ref="B512:C512"/>
    <mergeCell ref="B488:C488"/>
    <mergeCell ref="B583:C583"/>
    <mergeCell ref="B367:C367"/>
    <mergeCell ref="B368:C368"/>
    <mergeCell ref="B369:C369"/>
    <mergeCell ref="B370:C370"/>
    <mergeCell ref="B362:C362"/>
    <mergeCell ref="D591:E591"/>
    <mergeCell ref="D592:E592"/>
    <mergeCell ref="F591:H591"/>
    <mergeCell ref="F592:H592"/>
    <mergeCell ref="B425:C425"/>
    <mergeCell ref="B428:D428"/>
    <mergeCell ref="B429:D429"/>
    <mergeCell ref="B563:C564"/>
    <mergeCell ref="B565:C565"/>
    <mergeCell ref="B566:C566"/>
    <mergeCell ref="B567:C567"/>
    <mergeCell ref="B573:C574"/>
    <mergeCell ref="B575:C575"/>
    <mergeCell ref="B576:C576"/>
    <mergeCell ref="B580:C581"/>
    <mergeCell ref="B544:C545"/>
    <mergeCell ref="B546:C546"/>
    <mergeCell ref="B582:C582"/>
    <mergeCell ref="B547:C547"/>
    <mergeCell ref="B549:C549"/>
    <mergeCell ref="B487:C487"/>
    <mergeCell ref="B548:C548"/>
    <mergeCell ref="B591:C591"/>
    <mergeCell ref="B555:C556"/>
    <mergeCell ref="B166:C166"/>
    <mergeCell ref="B167:C167"/>
    <mergeCell ref="B177:C177"/>
    <mergeCell ref="B317:C317"/>
    <mergeCell ref="B87:C87"/>
    <mergeCell ref="E274:I274"/>
    <mergeCell ref="B274:D275"/>
    <mergeCell ref="B276:D276"/>
    <mergeCell ref="B277:D277"/>
    <mergeCell ref="B278:D278"/>
    <mergeCell ref="B279:D279"/>
    <mergeCell ref="B280:D280"/>
    <mergeCell ref="B281:D281"/>
    <mergeCell ref="B282:D282"/>
    <mergeCell ref="H159:J159"/>
    <mergeCell ref="B159:G159"/>
    <mergeCell ref="E302:G302"/>
    <mergeCell ref="D312:E312"/>
    <mergeCell ref="D294:D295"/>
    <mergeCell ref="E294:G294"/>
    <mergeCell ref="B283:C284"/>
    <mergeCell ref="B290:C290"/>
    <mergeCell ref="B291:C291"/>
    <mergeCell ref="B294:C295"/>
  </mergeCells>
  <pageMargins left="0.70866141732283472" right="0.70866141732283472" top="0.74803149606299213" bottom="0.74803149606299213" header="0.31496062992125984" footer="0.31496062992125984"/>
  <pageSetup paperSize="9" scale="60" orientation="landscape" r:id="rId1"/>
  <ignoredErrors>
    <ignoredError sqref="D331:E331 D497:E497 D567:E567 D559:E559 D468:E468 D489:E489 D538:E538" formulaRange="1"/>
    <ignoredError sqref="G298 G85:G90"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1.xml"/><Relationship Id="rId13" Type="http://schemas.openxmlformats.org/package/2006/relationships/digital-signature/signature" Target="sig12.xml"/><Relationship Id="rId18" Type="http://schemas.openxmlformats.org/package/2006/relationships/digital-signature/signature" Target="sig17.xml"/><Relationship Id="rId3" Type="http://schemas.openxmlformats.org/package/2006/relationships/digital-signature/signature" Target="sig3.xml"/><Relationship Id="rId21" Type="http://schemas.openxmlformats.org/package/2006/relationships/digital-signature/signature" Target="sig20.xml"/><Relationship Id="rId7" Type="http://schemas.openxmlformats.org/package/2006/relationships/digital-signature/signature" Target="sig7.xml"/><Relationship Id="rId12" Type="http://schemas.openxmlformats.org/package/2006/relationships/digital-signature/signature" Target="sig11.xml"/><Relationship Id="rId17" Type="http://schemas.openxmlformats.org/package/2006/relationships/digital-signature/signature" Target="sig16.xml"/><Relationship Id="rId25" Type="http://schemas.openxmlformats.org/package/2006/relationships/digital-signature/signature" Target="sig24.xml"/><Relationship Id="rId2" Type="http://schemas.openxmlformats.org/package/2006/relationships/digital-signature/signature" Target="sig2.xml"/><Relationship Id="rId16" Type="http://schemas.openxmlformats.org/package/2006/relationships/digital-signature/signature" Target="sig15.xml"/><Relationship Id="rId20" Type="http://schemas.openxmlformats.org/package/2006/relationships/digital-signature/signature" Target="sig19.xml"/><Relationship Id="rId6" Type="http://schemas.openxmlformats.org/package/2006/relationships/digital-signature/signature" Target="sig6.xml"/><Relationship Id="rId11" Type="http://schemas.openxmlformats.org/package/2006/relationships/digital-signature/signature" Target="sig10.xml"/><Relationship Id="rId24" Type="http://schemas.openxmlformats.org/package/2006/relationships/digital-signature/signature" Target="sig23.xml"/><Relationship Id="rId5" Type="http://schemas.openxmlformats.org/package/2006/relationships/digital-signature/signature" Target="sig5.xml"/><Relationship Id="rId15" Type="http://schemas.openxmlformats.org/package/2006/relationships/digital-signature/signature" Target="sig14.xml"/><Relationship Id="rId23" Type="http://schemas.openxmlformats.org/package/2006/relationships/digital-signature/signature" Target="sig22.xml"/><Relationship Id="rId10" Type="http://schemas.openxmlformats.org/package/2006/relationships/digital-signature/signature" Target="sig9.xml"/><Relationship Id="rId19" Type="http://schemas.openxmlformats.org/package/2006/relationships/digital-signature/signature" Target="sig18.xml"/><Relationship Id="rId4" Type="http://schemas.openxmlformats.org/package/2006/relationships/digital-signature/signature" Target="sig4.xml"/><Relationship Id="rId9" Type="http://schemas.openxmlformats.org/package/2006/relationships/digital-signature/signature" Target="sig8.xml"/><Relationship Id="rId14" Type="http://schemas.openxmlformats.org/package/2006/relationships/digital-signature/signature" Target="sig13.xml"/><Relationship Id="rId22" Type="http://schemas.openxmlformats.org/package/2006/relationships/digital-signature/signature" Target="sig2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5etRLRQ2or7REqk0NuDKZ9qPSTVDdfB0s9wEzu1Jkvw=</DigestValue>
    </Reference>
    <Reference Type="http://www.w3.org/2000/09/xmldsig#Object" URI="#idOfficeObject">
      <DigestMethod Algorithm="http://www.w3.org/2001/04/xmlenc#sha256"/>
      <DigestValue>/2x9l+qio0Ae2Tzawr1bIubaCBnyZOqPIpg4ss1viI8=</DigestValue>
    </Reference>
    <Reference Type="http://uri.etsi.org/01903#SignedProperties" URI="#idSignedProperties">
      <Transforms>
        <Transform Algorithm="http://www.w3.org/TR/2001/REC-xml-c14n-20010315"/>
      </Transforms>
      <DigestMethod Algorithm="http://www.w3.org/2001/04/xmlenc#sha256"/>
      <DigestValue>yVZWIfLLiI0Ju9PAHwYrxzaoJ12sXGbO6bDuIRptPPU=</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QGglLIq9EwD5bdK1Gh+SI2kaobCEBTweHiZ1hkk+O04=</DigestValue>
    </Reference>
  </SignedInfo>
  <SignatureValue>B3pb90RTD9xoa9eA65hUJf733v8/0B44rq38bKle8p2DC2rwUvWFonrU3vZ8Oqlad6jHuFCeyVqS
TttVXeH6rsKD1a06N98ra0andpdWcnKSb2ryssZQREGttVFSchLg6nrFSNzQB2/zEzu9+Luw1DEq
GVOXNDm/iodG33AJybaWa6+YyDNhzIxcdotcPshM//sgC9evUIscVEZI59oACxnRmQLTYaK3tmYJ
tYXB4/YsZMfJcN2+J0lgscwUB3TfzI1cAVOqjYG8khPc0xT5JPfqn0riftNGfeal0tfoPD37GinA
+hvIZVZJ3srWpVCKH4w6iwHGoC7YKHD9yGg2LQ==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2023-03-30T18:31:48Z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2023-03-30T18:31:48Z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tMxqiBQFA9/QsbqK2BpuiNdQZYZWmtzC4tzn7yEDpxQ=</DigestValue>
    </Reference>
    <Reference Type="http://www.w3.org/2000/09/xmldsig#Object" URI="#idOfficeObject">
      <DigestMethod Algorithm="http://www.w3.org/2001/04/xmlenc#sha256"/>
      <DigestValue>OF2MPu/wOVQX0gmHuGKO3Qg97hcEFC4TCegjXnYpLKw=</DigestValue>
    </Reference>
    <Reference Type="http://uri.etsi.org/01903#SignedProperties" URI="#idSignedProperties">
      <Transforms>
        <Transform Algorithm="http://www.w3.org/TR/2001/REC-xml-c14n-20010315"/>
      </Transforms>
      <DigestMethod Algorithm="http://www.w3.org/2001/04/xmlenc#sha256"/>
      <DigestValue>tzEzUiagr1jryMR+xtajzjDc5uhtbFkcckwyJU6/ilw=</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/Jpl4T7mVMq5yShUrQBdENVnBqtBkWcppBz+3qY8EJ4=</DigestValue>
    </Reference>
  </SignedInfo>
  <SignatureValue>WDfISGMOBpsB67es4I3MT8qJqkkiQGvyX7umfIfnOLah+rDtnFDulFAXbCBMS/IJjJBViEeSpMUi
Rk8/EJn4tV06owVP3U9MSfl6xPZszWNlmjBf6/LicrT1a3sbQ3TElwN0V/6vCedxdvLdQzWLcQj/
GLMtWH1CQyKGa44mFy009MGjRxHgMQylFkkt0ZHtU8VpH7m6ujmA+UGpehrFOL4NgBF2F3eqHJN6
D80Gwq2DH2wfcxKD/i60XbZ3QZfjfmoKjDZ/BYt5r5FX9tcLEY2yiiG3J8feJrEA8+EulpuQ5JxP
NOEqpuen7wo471ytPJDlVE/Un7KD8o0l1huqBw==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2023-03-30T14:54:27Z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2023-03-30T14:54:27Z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FuflM/npx8Ga4rNopiu2T1GTkrQho9oObsh2YL2g49w=</DigestValue>
    </Reference>
    <Reference Type="http://www.w3.org/2000/09/xmldsig#Object" URI="#idOfficeObject">
      <DigestMethod Algorithm="http://www.w3.org/2001/04/xmlenc#sha256"/>
      <DigestValue>VmDmKzs8tdroeUu1PAfnGIqNMaXwyhy+pV1z0zt0Cu8=</DigestValue>
    </Reference>
    <Reference Type="http://uri.etsi.org/01903#SignedProperties" URI="#idSignedProperties">
      <Transforms>
        <Transform Algorithm="http://www.w3.org/TR/2001/REC-xml-c14n-20010315"/>
      </Transforms>
      <DigestMethod Algorithm="http://www.w3.org/2001/04/xmlenc#sha256"/>
      <DigestValue>lUSNaYR1d1c/GkPl1pKbfyyTgxLot7QrypB7iA5YDDE=</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vbIbRaaebdy/4cuS1B5Bmq9KBXB9mrJOskfXjKlDWns=</DigestValue>
    </Reference>
  </SignedInfo>
  <SignatureValue>zBa/hTS8IdmQGFeInLXC6VZpnz3CItxuEotmi+iHQEaZlcvCtZOkf7c6NenvYFGvRwjyQQbEb9rx
b/SgKFB6Ywzt5yQTcd1BpZ+32xrNcDoHEsxvU0TiFjctS3VbBEbfKLMXhAQh2ejjRzYzpiLz69Dy
G3Op78GhYggH29kj+gDev7BNx9JS8QtlzPdjXnUzcplXmGe4VfBvtud3y3MmTDLXihJktnFiM7KS
Cml9NOZ2vh1ERxPyubLdEsre6Ar+o7V5d6baEXoPuhajS/c2UN5QGSFinx/vSAVQW2jOHk31dXl0
wv4t08oGe1dgH7EE3/xc6pReENCYIGmrc9g/rg==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2023-03-30T14:54:53Z</mdssi:Value>
        </mdssi:SignatureTime>
      </SignatureProperty>
    </SignatureProperties>
  </Object>
  <Object Id="idOfficeObject">
    <SignatureProperties>
      <SignatureProperty Id="idOfficeV1Details" Target="#idPackageSignature">
        <SignatureInfoV1 xmlns="http://schemas.microsoft.com/office/2006/digsig">
          <SetupID>{2E8AA461-D5EE-4BF8-9499-F896DCB51C1F}</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2023-03-30T14:54:53Z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T+V+FDIbtjgpzVuXrmUq8kTZ+qjXAueOMTT9HmPV8ow=</DigestValue>
    </Reference>
    <Reference Type="http://www.w3.org/2000/09/xmldsig#Object" URI="#idOfficeObject">
      <DigestMethod Algorithm="http://www.w3.org/2001/04/xmlenc#sha256"/>
      <DigestValue>eiiTAmz6WQbqgIykTRvevgV9ZF26y+UVQSrGtmqjam0=</DigestValue>
    </Reference>
    <Reference Type="http://uri.etsi.org/01903#SignedProperties" URI="#idSignedProperties">
      <Transforms>
        <Transform Algorithm="http://www.w3.org/TR/2001/REC-xml-c14n-20010315"/>
      </Transforms>
      <DigestMethod Algorithm="http://www.w3.org/2001/04/xmlenc#sha256"/>
      <DigestValue>jblTg477b268hh19OG2yMhELQtA4k+dTTBvheO0Rjr0=</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/Jpl4T7mVMq5yShUrQBdENVnBqtBkWcppBz+3qY8EJ4=</DigestValue>
    </Reference>
  </SignedInfo>
  <SignatureValue>HJXTlJj5AxMyQN0DpoieQchrUaZYNVwDvYg+ckD7SvB1ko23Z6n5Zs9Gig++mLUghAErf7Nlj0d6
cAiMsSU2IeEt6815NZA/sbRQMnl68B15o+P4pOiDlwpWobTOyHkRg0v0y++41zzzJ1jTvBEXYzl6
uDT50OoyF+jGZL6qbmOxpyNjOUC3o1K+HOZr6Za2nYGuATiN0Igb1z4B4+W+nBsRAHioFyDuY2Fe
SIhUVxOKC25DiQL3pk/PEjR+qonoYRBEiz/VG1iO6V5st6Pidn6vzSANi0QzS9rl09O2FX1GBjB3
wm8NWrLAQkFJDt+tRmgEz358ycymxEJTjgTtaw==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2023-03-30T14:55:04Z</mdssi:Value>
        </mdssi:SignatureTime>
      </SignatureProperty>
    </SignatureProperties>
  </Object>
  <Object Id="idOfficeObject">
    <SignatureProperties>
      <SignatureProperty Id="idOfficeV1Details" Target="#idPackageSignature">
        <SignatureInfoV1 xmlns="http://schemas.microsoft.com/office/2006/digsig">
          <SetupID>{6A0A22EA-0B49-44CC-BC37-71F53D2CB0A1}</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2023-03-30T14:55:04Z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pRxeGG52lbRd5gqioIdvYZKYYq6hZWETZIbfZZJlizQ=</DigestValue>
    </Reference>
    <Reference Type="http://www.w3.org/2000/09/xmldsig#Object" URI="#idOfficeObject">
      <DigestMethod Algorithm="http://www.w3.org/2001/04/xmlenc#sha256"/>
      <DigestValue>914QppYXZurLAX6urX3NYzW/dlflg2m51HqT+IplrOk=</DigestValue>
    </Reference>
    <Reference Type="http://uri.etsi.org/01903#SignedProperties" URI="#idSignedProperties">
      <Transforms>
        <Transform Algorithm="http://www.w3.org/TR/2001/REC-xml-c14n-20010315"/>
      </Transforms>
      <DigestMethod Algorithm="http://www.w3.org/2001/04/xmlenc#sha256"/>
      <DigestValue>ek1pQqVurDD5Y8QltqPcOWtpzw9AdmJcGxdPZF2RxWc=</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/Jpl4T7mVMq5yShUrQBdENVnBqtBkWcppBz+3qY8EJ4=</DigestValue>
    </Reference>
  </SignedInfo>
  <SignatureValue>27jw1HJ7pn+rxyH3ScwBowdA4K6l4vMJkl8PBdCuRguzru8QS8dHvUGd0r18Ri5LGIPmfzAl86Ei
tr5KF7Myd273eHSYE9Zjt/EJkuwSE/QLTppJi9DuEVPoFEzxrNfks0P/TQK/b2rzLrHZYcKLq/ls
xfSNe94Qyj5S7b8Sqa/be1KJEG7+Q2opLi33sbMWsEDXdUqZbFQPOMwP33RyZdB9lgW0PK2itqyW
P+0eDz4xmFSxgJggXtkVDJ4k+2u58HyH7WZq82/owHmC6G48K5UazQBtShKVyBFZsnlQNwoM4Q68
zPYozDb8KZ/PavXIVD+BEADCCfYwh+LMRaP7gg==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2023-03-30T14:55:43Z</mdssi:Value>
        </mdssi:SignatureTime>
      </SignatureProperty>
    </SignatureProperties>
  </Object>
  <Object Id="idOfficeObject">
    <SignatureProperties>
      <SignatureProperty Id="idOfficeV1Details" Target="#idPackageSignature">
        <SignatureInfoV1 xmlns="http://schemas.microsoft.com/office/2006/digsig">
          <SetupID>{70F50915-65E2-4167-AA6A-DFC4CA5EC121}</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2023-03-30T14:55:43Z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CEOg72iMYf4Ub68Dx01VtD0u39K9wj45yDnDl3uJ5Po=</DigestValue>
    </Reference>
    <Reference Type="http://www.w3.org/2000/09/xmldsig#Object" URI="#idOfficeObject">
      <DigestMethod Algorithm="http://www.w3.org/2001/04/xmlenc#sha256"/>
      <DigestValue>A+W+T7h9tL7Z6iAhnYX7+YmjqBsAhioEg575V0SXna8=</DigestValue>
    </Reference>
    <Reference Type="http://uri.etsi.org/01903#SignedProperties" URI="#idSignedProperties">
      <Transforms>
        <Transform Algorithm="http://www.w3.org/TR/2001/REC-xml-c14n-20010315"/>
      </Transforms>
      <DigestMethod Algorithm="http://www.w3.org/2001/04/xmlenc#sha256"/>
      <DigestValue>A1PCCsu+p3IzMdRwOBstXzRY0C1XBmSrsg87PcWqSbs=</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/Jpl4T7mVMq5yShUrQBdENVnBqtBkWcppBz+3qY8EJ4=</DigestValue>
    </Reference>
  </SignedInfo>
  <SignatureValue>feAhFJ/9WbLuTz3tU/iKs1JzNkK0nBfdX1FzwgwotqWnffJC0PUba84J12IxcwTK0FPqVVW2HY6S
Kos6jtqDyDk65V5heFX4jXeajvZPNH8+oabgUx0ha/HXzRgji1IFliEg7938I/y5dyWGwPDW37bB
QW1LAcw6pmfSIJqpLkyNooBoLC3PcNCLBW6X8bLy7TJtfup/OPoQ7RKgTug8PCOltjakM8SvP2dv
ER8bQtAnPi+llJ4rNwoBk1brgoJ5VES0pzGgqNbv4yJjt8R2h5UX7Am3hhOAxfKvF58MMusb5+cp
dyFZcnB6qdKC+weDInhtgjgqP14bsiiCq2d5ww==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2023-03-30T14:56:00Z</mdssi:Value>
        </mdssi:SignatureTime>
      </SignatureProperty>
    </SignatureProperties>
  </Object>
  <Object Id="idOfficeObject">
    <SignatureProperties>
      <SignatureProperty Id="idOfficeV1Details" Target="#idPackageSignature">
        <SignatureInfoV1 xmlns="http://schemas.microsoft.com/office/2006/digsig">
          <SetupID>{A5204FE6-D301-436C-92AF-2732D95A9E00}</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2023-03-30T14:56:00Z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nQCeZPGnC1LkhmRrnzMVRrvwsoDWAuADGpcBKHZ3wz4=</DigestValue>
    </Reference>
    <Reference Type="http://www.w3.org/2000/09/xmldsig#Object" URI="#idOfficeObject">
      <DigestMethod Algorithm="http://www.w3.org/2001/04/xmlenc#sha256"/>
      <DigestValue>3XuCCRbgQ6Pt/wFlpuuXjMyKCYAOR5xH2EYCqgPIjK4=</DigestValue>
    </Reference>
    <Reference Type="http://uri.etsi.org/01903#SignedProperties" URI="#idSignedProperties">
      <Transforms>
        <Transform Algorithm="http://www.w3.org/TR/2001/REC-xml-c14n-20010315"/>
      </Transforms>
      <DigestMethod Algorithm="http://www.w3.org/2001/04/xmlenc#sha256"/>
      <DigestValue>FRWg+RjzDy5Rn9pPchHBTNZLmbQr71kCduVAUARFm5w=</DigestValue>
    </Reference>
    <Reference Type="http://www.w3.org/2000/09/xmldsig#Object" URI="#idValidSigLnImg">
      <DigestMethod Algorithm="http://www.w3.org/2001/04/xmlenc#sha256"/>
      <DigestValue>4odMd3ur3rgzKvR+IKmQH07tfDt+nEwDeeSwzFcFjOA=</DigestValue>
    </Reference>
    <Reference Type="http://www.w3.org/2000/09/xmldsig#Object" URI="#idInvalidSigLnImg">
      <DigestMethod Algorithm="http://www.w3.org/2001/04/xmlenc#sha256"/>
      <DigestValue>vbIbRaaebdy/4cuS1B5Bmq9KBXB9mrJOskfXjKlDWns=</DigestValue>
    </Reference>
  </SignedInfo>
  <SignatureValue>pXTBGGIifPd0d9WB8nI46GV9UfcQdYpAZ0OxzBHOQpeEN50F0wNu3Le0P+wwEhhOE98L8w+miFbn
LkJMf2VjFWikp3ze5aCAXlj4uIwp/g4cV1tRVAVrzeWtBP7pM3g2UcCXD0bFvgD1S3gJ4h71Rc0q
boSgb4DDjlBU3wCYFkrxhg5Xud/ZYchrPOclLbALT92yxHS+1ZWTGlF3Si29lajwEw2AFQ0FOHvo
+MMch6gGdQ4C9q2QySD/b/errT5UXu4qRqHYvRQeF0Mmx5A0G/2IvMgZBNgjatRIU4zLS/TI4OQP
VyvkjEnjIU+6pkjXCVE+ea0jqeuv8i2RY/G85g==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2023-03-30T14:56:22Z</mdssi:Value>
        </mdssi:SignatureTime>
      </SignatureProperty>
    </SignatureProperties>
  </Object>
  <Object Id="idOfficeObject">
    <SignatureProperties>
      <SignatureProperty Id="idOfficeV1Details" Target="#idPackageSignature">
        <SignatureInfoV1 xmlns="http://schemas.microsoft.com/office/2006/digsig">
          <SetupID>{B86A4FEC-B339-4CB3-977D-0EDEC439BAB3}</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2023-03-30T14:56:22Z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MC1b81qAAAAEwAAAAAAAABIAAAAAAAAAExRpOT8fwAAkBPB5Px/AACAVaTk/H8AAAEAAAAAAAAA2Hqk5Px/AAAAAPFH/X8AAAAAAAAAAAAAAAAAAAAAAABgtW/NagAAALCH+i4UAgAA2+CER/1/AACQtm/NagAAACm3b81q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VwEAAKAAAAAAAAAAAAAAAFcBAACgAAAAUgAAAHABAAACAAAAEAAAAAcAAAAAAAAAAAAAALwCAAAAAAAAAQICIlMAeQBzAHQAZQBtAAAAAAAAAAAAAAAAAAAAAAAAAAAAAAAAAAAAAAAAAAAAAAAAAAAAAAAAAAAAAAAAAAAAAAAAAAAAOMET5Px/AABoS27NagAAAAABAAAAAAAAiD6oR/1/AAAAAAAAAAAAAAkAAAAAAAAA6KlZNBQCAAA4wRPk/H8AAAAAAAAAAAAAAAAAAAAAAAAtgbNd5lUAAOhMbs1qAAAAAAAAAAAAAADwHm8vFAIAALCH+i4UAgAAEE5uzQAAAAAAAAAAAAAAAAcAAAAAAAAAaIrOJRQCAABMTW7NagAAAIlNbs1qAAAAcc2AR/1/AAABAAAAFAIAAMBQbs0AAAAA9IRPCf6MAAAAAAAAAAAAALCH+i4UAgAA2+CER/1/AADwTG7NagAAAIlNbs1qAAAAMDxvLxQ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ICoUVMUAgAAgKhRUwIAAACIPqhH/X8AAAAAAAAAAAAAmevc4vx/AAAAAAAA/H8AAAAAAAAAAAAAAAAAAAAAAAAAAAAAAAAAAG2ms13mVQAAAAAAAAAAAACAqFFTFAIAAOD///8AAAAAsIf6LhQCAADocG7NAAAAAAAAAAAAAAAABgAAAAAAAAAgAAAAAAAAAAxwbs1qAAAASXBuzWoAAABxzYBH/X8AALB0bs1qAAAAAAAAAAAAAABA4NhSFAIAALhhZuP8fwAAsIf6LhQCAADb4IRH/X8AALBvbs1qAAAASXBuzWoAAACwjopQF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AeG7NagAAAIg+qEf9fwAAAAAAAAAAAAAAAAAAAAAAAAB2ZOP8fwAAgKhRUxQCAAAAAAAAAAAAAAAAAAAAAAAADaWzXeZVAAD///////////BKEFMUAgAA7P///wAAAACwh/ouFAIAAAhybs0AAAAAAAAAAAAAAAAJAAAAAAAAACAAAAAAAAAALHFuzWoAAABpcW7NagAAAHHNgEf9fwAAAAAAAAAAAAAAAAAAAAAAAAAAAAAAAAAAAAAAAAAAAACwh/ouFAIAANvghEf9fwAA0HBuzWoAAABpcW7NagAAALAkIVMUAg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wLVvzWoAAAATAAAAAAAAAEgAAAAAAAAATFGk5Px/AACQE8Hk/H8AAIBVpOT8fwAAAQAAAAAAAADYeqTk/H8AAAAA8Uf9fwAAAAAAAAAAAAAAAAAAAAAAAGC1b81qAAAAsIf6LhQCAADb4IRH/X8AAJC2b81qAAAAKbdvzW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QAAAABwAAAAAAAAAAAAAAvAIAAAAAAAABAgIiUwB5AHMAdABlAG0AAAAAAAAAAAAAAAAAAAAAAAAAAAAAAAAAAAAAAAAAAAAAAAAAAAAAAAAAAAAAAAAAAAAAAAAAAAA4wRPk/H8AAGhLbs1qAAAAAAEAAAAAAACIPqhH/X8AAAAAAAAAAAAACQAAAAAAAADoqVk0FAIAADjBE+T8fwAAAAAAAAAAAAAAAAAAAAAAAC2Bs13mVQAA6ExuzWoAAAAAAAAAAAAAAPAeby8UAgAAsIf6LhQCAAAQTm7NAAAAAAAAAAAAAAAABwAAAAAAAABois4lFAIAAExNbs1qAAAAiU1uzWoAAABxzYBH/X8AAAEAAAAUAgAAwFBuzQAAAAD0hE8J/owAAAAAAAAAAAAAsIf6LhQCAADb4IRH/X8AAPBMbs1qAAAAiU1uzWoAAAAwPG8vF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gKhRUxQCAACAqFFTAgAAAIg+qEf9fwAAAAAAAAAAAACZ69zi/H8AAAAAAAD8fwAAAAAAAAAAAAAAAAAAAAAAAAAAAAAAAAAAbaazXeZVAAAAAAAAAAAAAICoUVMUAgAA4P///wAAAACwh/ouFAIAAOhwbs0AAAAAAAAAAAAAAAAGAAAAAAAAACAAAAAAAAAADHBuzWoAAABJcG7NagAAAHHNgEf9fwAAsHRuzWoAAAAAAAAAAAAAAEDg2FIUAgAAuGFm4/x/AACwh/ouFAIAANvghEf9fwAAsG9uzWoAAABJcG7NagAAALCOilAU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MB4bs1qAAAAiD6oR/1/AAAAAAAAAAAAAAAAAAAAAAAAAHZk4/x/AACAqFFTFAIAAAAAAAAAAAAAAAAAAAAAAAANpbNd5lUAAP//////////8EoQUxQCAADs////AAAAALCH+i4UAgAACHJuzQAAAAAAAAAAAAAAAAkAAAAAAAAAIAAAAAAAAAAscW7NagAAAGlxbs1qAAAAcc2AR/1/AAAAAAAAAAAAAAAAAAAAAAAAAAAAAAAAAAAAAAAAAAAAALCH+i4UAgAA2+CER/1/AADQcG7NagAAAGlxbs1qAAAAsCQhUxQC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D4ljt0Y0Gea7HJuHu1r0yU2p35lGu1svchRSF7NJDZE=</DigestValue>
    </Reference>
    <Reference Type="http://www.w3.org/2000/09/xmldsig#Object" URI="#idOfficeObject">
      <DigestMethod Algorithm="http://www.w3.org/2001/04/xmlenc#sha256"/>
      <DigestValue>Gl3UV+Wr5vvME3DvOkMPFMI3yiwqqJw6XLzjqzu1RsM=</DigestValue>
    </Reference>
    <Reference Type="http://uri.etsi.org/01903#SignedProperties" URI="#idSignedProperties">
      <Transforms>
        <Transform Algorithm="http://www.w3.org/TR/2001/REC-xml-c14n-20010315"/>
      </Transforms>
      <DigestMethod Algorithm="http://www.w3.org/2001/04/xmlenc#sha256"/>
      <DigestValue>kocVFeGIOsH/O6/6d/5rizWF0iYuZ6nX8mhvv2hq+bw=</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uzcm2IYfreUXbpIe4joRhL4mUro9iA11nFUIGO6R6mQ=</DigestValue>
    </Reference>
  </SignedInfo>
  <SignatureValue>rLzdTU77EGB6oUKeLrkhe7fGS+OCrs+AfOksQkTJhgMGaFs3wnX2wf28yMBvNEo7MIr5RL9U+i8q
N4Ju61azA584AdzwOdCqGpFfQoECaCIuDZnK3zugbKM003u4xpKCv/KWeUgfOkAaoupNLMNwJwif
6w3pRKczB+hUNXjQdiIAsdsrMOoOlUedgxw1rVUnhuHQfQdg39UMgPuxV5mdBMR985l/xPgLSStJ
zS3gbNEyctGB8PcdOLJ0S+i8O92N17DRvADCPZa1Lzm7uhUiaQ5lJ5bqO6qVzlCXWJVWlHOE3fdl
Y14arUlB1b+4k8EF/SLvdhQPvnTt0z5/3kXDJQ==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2023-03-30T18:32:46Z</mdssi:Value>
        </mdssi:SignatureTime>
      </SignatureProperty>
    </SignatureProperties>
  </Object>
  <Object Id="idOfficeObject">
    <SignatureProperties>
      <SignatureProperty Id="idOfficeV1Details" Target="#idPackageSignature">
        <SignatureInfoV1 xmlns="http://schemas.microsoft.com/office/2006/digsig">
          <SetupID>{C520D2D3-0B9A-4994-B8BE-7F584BD3D349}</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2023-03-30T18:32:46Z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BTcg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MT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PUQ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Uj0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bnQ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Ts3RIU3ZKpSgs0TWdE8w5E5Ktni3DHVR3glbWDenpEk=</DigestValue>
    </Reference>
    <Reference Type="http://www.w3.org/2000/09/xmldsig#Object" URI="#idOfficeObject">
      <DigestMethod Algorithm="http://www.w3.org/2001/04/xmlenc#sha256"/>
      <DigestValue>juJp1yr8qCQ93YgM198YFdY2xvhTw0XIRrn7aKd2tjw=</DigestValue>
    </Reference>
    <Reference Type="http://uri.etsi.org/01903#SignedProperties" URI="#idSignedProperties">
      <Transforms>
        <Transform Algorithm="http://www.w3.org/TR/2001/REC-xml-c14n-20010315"/>
      </Transforms>
      <DigestMethod Algorithm="http://www.w3.org/2001/04/xmlenc#sha256"/>
      <DigestValue>7m6bvmVwnThKSuqk6Ftsk7pXpCbRiaYs4sCBBMOujoo=</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QGglLIq9EwD5bdK1Gh+SI2kaobCEBTweHiZ1hkk+O04=</DigestValue>
    </Reference>
  </SignedInfo>
  <SignatureValue>mFdkU+stu0UAzgqceW+VFYLl+vvpzUj3qzeb1IY2SWyFCN7f7jcUJ96BUPKeE65aQCsOfrqPahWY
P/P/GI+eLolZN84wqtM6vv0PQih8eO0QeS2iPptd3MNyP0ZJ/gjP6lES3l+eqiAB98fM7yR0qlcY
RQDFw0D/fZ8Q0rY+8aYtJUWo6yCuS7WJ/Y+rmKFDeNQJ+/hP1z5aQnz1ld0AeqitDr4NsRRNgbdK
gLY2gJkM3hze3E1qAEjeRQc5EFZXZ+mXi67yCBoxIe4J43lTsDRQexgR3eY1H86kLLU0XuGpEljz
QDAepbTyM6SDjmDaZby4eqdAZNHkticIMP8hkA==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2023-03-30T18:33:22Z</mdssi:Value>
        </mdssi:SignatureTime>
      </SignatureProperty>
    </SignatureProperties>
  </Object>
  <Object Id="idOfficeObject">
    <SignatureProperties>
      <SignatureProperty Id="idOfficeV1Details" Target="#idPackageSignature">
        <SignatureInfoV1 xmlns="http://schemas.microsoft.com/office/2006/digsig">
          <SetupID>{95FC0619-3213-4A09-BF77-A2390DAC8AA3}</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2023-03-30T18:33:22Z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9NZDo11qoeQk8ICc6Oh1O6C6G/vzqPRHGysnnsgxYBw=</DigestValue>
    </Reference>
    <Reference Type="http://www.w3.org/2000/09/xmldsig#Object" URI="#idOfficeObject">
      <DigestMethod Algorithm="http://www.w3.org/2001/04/xmlenc#sha256"/>
      <DigestValue>ITWzxqoAWgZ11lQF3NkBCgSR0i2itbptPCKJnOlcqd8=</DigestValue>
    </Reference>
    <Reference Type="http://uri.etsi.org/01903#SignedProperties" URI="#idSignedProperties">
      <Transforms>
        <Transform Algorithm="http://www.w3.org/TR/2001/REC-xml-c14n-20010315"/>
      </Transforms>
      <DigestMethod Algorithm="http://www.w3.org/2001/04/xmlenc#sha256"/>
      <DigestValue>7SVQYP64odIvSM7uhc/iIdYxC+GK0S6QIcZO3p7mPtQ=</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Hh0EWtnqZ1g2nM9aCdw+r5Es1O5I+hCYTRwjpz2eVCk=</DigestValue>
    </Reference>
  </SignedInfo>
  <SignatureValue>YVld0N8qg9AKnRWwdJ00GaZQ+dbvIPji8eGv10VX6KsV0BxlHu/YDNgJDNezBRNf5uZWCFKPSENB
9pkltRUUQaJ276JngcczSAOXN13Ry7VMuNjv/abXMltVkEDFjKIFXP3wZyQWQGaOboxdk5xMnDgb
T6nKjg8I8o30//tLv+scM0tk4rMlZPpg39eGDym98JWsu7sT9VB1dqySmfePfQ4Rai13N8xwt5YL
HP4C1a0ebKeKuZVJZiQq4aSJm30KwldotBXcrJxEPZndiXn7LbyTh4U3TeO6flwM5Az0biXCRwLM
pOFAYD4lZkOZJ4aGrfB2/8ZQQbIoSrGDCqq/GA==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2023-03-30T18:33:56Z</mdssi:Value>
        </mdssi:SignatureTime>
      </SignatureProperty>
    </SignatureProperties>
  </Object>
  <Object Id="idOfficeObject">
    <SignatureProperties>
      <SignatureProperty Id="idOfficeV1Details" Target="#idPackageSignature">
        <SignatureInfoV1 xmlns="http://schemas.microsoft.com/office/2006/digsig">
          <SetupID>{95818A21-0677-4822-AAE0-AA9285659102}</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2023-03-30T18:33:56Z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dyk51gLwy8oNSEJjgoZD+vFQQ1JtKFDt/rcKVQRMW2s=</DigestValue>
    </Reference>
    <Reference Type="http://www.w3.org/2000/09/xmldsig#Object" URI="#idOfficeObject">
      <DigestMethod Algorithm="http://www.w3.org/2001/04/xmlenc#sha256"/>
      <DigestValue>RiiZuXT8Zx6ypHJ27TZ9DEqJ3ZWWppGMJlNglsNbU+U=</DigestValue>
    </Reference>
    <Reference Type="http://uri.etsi.org/01903#SignedProperties" URI="#idSignedProperties">
      <Transforms>
        <Transform Algorithm="http://www.w3.org/TR/2001/REC-xml-c14n-20010315"/>
      </Transforms>
      <DigestMethod Algorithm="http://www.w3.org/2001/04/xmlenc#sha256"/>
      <DigestValue>4s1xx0sAAHeRapEzjKeI0zQF2GSJBBjM52PIXpo5W0w=</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QGglLIq9EwD5bdK1Gh+SI2kaobCEBTweHiZ1hkk+O04=</DigestValue>
    </Reference>
  </SignedInfo>
  <SignatureValue>BlfD8HDaFHgbY5c5CfG9I+Qe5QpyU81hzu4mpphbUBA8VIqAFFejO1wwapEB24jVpr11I/oyxV1/
S4lovRXMyapVsvOPZezCzhVvGuxd/6NRWOBHqBv/vvz5lm9rOiQ0nnx4Xv75TwfG8cxUkl392nx4
/3Bxuc6by4K8m7t61fbwnJfV5rvwgU5TXH6erxp7KIuo6MbaVcxsxKpAV0NpJiztiTo8m3maF+Je
h7u9ahRQ/HStWx0VYtVynFHo/QPqYJn73+C7Yt44Ic8pmAQJJRL5rYVQW3s7Bc0GUt+c687UXEfx
oDYusJ73UyIlOYBZrHtBgl4FLOEKlOFR+qKBVg==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2023-03-30T18:34:23Z</mdssi:Value>
        </mdssi:SignatureTime>
      </SignatureProperty>
    </SignatureProperties>
  </Object>
  <Object Id="idOfficeObject">
    <SignatureProperties>
      <SignatureProperty Id="idOfficeV1Details" Target="#idPackageSignature">
        <SignatureInfoV1 xmlns="http://schemas.microsoft.com/office/2006/digsig">
          <SetupID>{2DE902C8-957A-4368-B7BC-03AE21DE2565}</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2023-03-30T18:34:23Z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TfgpL7u6oYO7Kn/+VTSe41T2apgbAnC1pexej0R3abU=</DigestValue>
    </Reference>
    <Reference Type="http://www.w3.org/2000/09/xmldsig#Object" URI="#idOfficeObject">
      <DigestMethod Algorithm="http://www.w3.org/2001/04/xmlenc#sha256"/>
      <DigestValue>80YQBeMqQwcu28glCOYbGK3Os8a0RUYYfudlolYY1Z4=</DigestValue>
    </Reference>
    <Reference Type="http://uri.etsi.org/01903#SignedProperties" URI="#idSignedProperties">
      <Transforms>
        <Transform Algorithm="http://www.w3.org/TR/2001/REC-xml-c14n-20010315"/>
      </Transforms>
      <DigestMethod Algorithm="http://www.w3.org/2001/04/xmlenc#sha256"/>
      <DigestValue>XnSx9KjG1sv3LqsfyuOOxFNf6yWDsUJIGJt/wRk7XnM=</DigestValue>
    </Reference>
    <Reference Type="http://www.w3.org/2000/09/xmldsig#Object" URI="#idValidSigLnImg">
      <DigestMethod Algorithm="http://www.w3.org/2001/04/xmlenc#sha256"/>
      <DigestValue>rtlNbdfgPtsqS8slGp2ntskgt/ipC1RZns0oJXg1oLs=</DigestValue>
    </Reference>
    <Reference Type="http://www.w3.org/2000/09/xmldsig#Object" URI="#idInvalidSigLnImg">
      <DigestMethod Algorithm="http://www.w3.org/2001/04/xmlenc#sha256"/>
      <DigestValue>QGglLIq9EwD5bdK1Gh+SI2kaobCEBTweHiZ1hkk+O04=</DigestValue>
    </Reference>
  </SignedInfo>
  <SignatureValue>LSR/O/WeG1MshS6G/7yA0O6unLu4YjoMoEcFFKKMdlKPllUPHQhBdmKsh564x14hVHqoLWp4cEAg
wy9wHiab+4QjsbHeY+Yu31+0CRrZ/dpU5YT7vaKXWhf7g6r7cs2lHY5cx1MJOGsCZ6AB7hoL8zhZ
14vVJ1AzkI9U1O5c731VMBp66ed5sksTKmprMSoiOFWSUIXhD7XgLqDAgLI4EThcIc5FHnFTWBKA
clrJvKylGBR0mTHH1BDoSRIR9EoC5ZMDHVkOOW+IU16RRMgYsy2IMIVOM45dR3f8fV0dknIWyUI+
O8CBgFrMr0WkzXYDnPKVKI5yizXa232EL/gk/w==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2023-03-30T18:35:23Z</mdssi:Value>
        </mdssi:SignatureTime>
      </SignatureProperty>
    </SignatureProperties>
  </Object>
  <Object Id="idOfficeObject">
    <SignatureProperties>
      <SignatureProperty Id="idOfficeV1Details" Target="#idPackageSignature">
        <SignatureInfoV1 xmlns="http://schemas.microsoft.com/office/2006/digsig">
          <SetupID>{5757082A-76EF-4A2D-BD3A-7E76E1127172}</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2023-03-30T18:35:23Z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IC7b9HLAAAAEwAAAAAAAABIAAAAAAAAAExRpOT8fwAAkBPB5Px/AACAVaTk/H8AAAEAAAAAAAAA2Hqk5Px/AAAAAPFH/X8AAAAAAAAAAAAAAAAAAAAAAAAgu2/RywAAAMCJlhrxAQAA2+CER/1/AABQvG/RywAAAOm8b9HL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AoUW7RywAAAAABAAAAAAAAiD6oR/1/AAAAAAAAAAAAAAkAAAAAAAAAiKbvJPEBAAA4wRPk/H8AAAAAAAAAAAAAAAAAAAAAAAClSSgecTYAAKhSbtHLAAAAAAAAAAAAAAAgg04a8QEAAMCJlhrxAQAA0FNu0QAAAAAAAAAAAAAAAAcAAAAAAAAAeP30JPEBAAAMU27RywAAAElTbtHLAAAAcc2AR/1/AAABAAAA8QEAAIBWbtEAAAAACyjf4hINAAAAAAAAAAAAAMCJlhrxAQAA2+CER/1/AACwUm7RywAAAElTbtHLAAAAoG9OG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OCyKkfxAQAA4LIqRwIAAACIPqhH/X8AAAAAAAAAAAAAmevc4vx/AAAAAAAA/H8AAAAAAAAAAAAAAAAAAAAAAAAAAAAAAAAAAGVrKB5xNgAAAAAAAAAAAADgsipH8QEAAOD///8AAAAAwImWGvEBAACodm7RAAAAAAAAAAAAAAAABgAAAAAAAAAgAAAAAAAAAMx1btHLAAAACXZu0csAAABxzYBH/X8AAHB6btHLAAAAAAAAAAAAAABAmVpG8QEAALhhZuP8fwAAwImWGvEBAADb4IRH/X8AAHB1btHLAAAACXZu0csAAABwBhRE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Afm7RywAAAIg+qEf9fwAAAAAAAAAAAAAAAAAAAAAAAAB2ZOP8fwAA4LIqR/EBAAAAAAAAAAAAAAAAAAAAAAAAhW0oHnE2AAD//////////5C/2UbxAQAA7P///wAAAADAiZYa8QEAAMh3btEAAAAAAAAAAAAAAAAJAAAAAAAAACAAAAAAAAAA7HZu0csAAAApd27RywAAAHHNgEf9fwAAAAAAAAAAAAAAAAAAAAAAAAAAAAAAAAAAAAAAAAAAAADAiZYa8QEAANvghEf9fwAAkHZu0csAAAApd27RywAAAFDfjiXx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EmtI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R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gLtv0csAAAATAAAAAAAAAEgAAAAAAAAATFGk5Px/AACQE8Hk/H8AAIBVpOT8fwAAAQAAAAAAAADYeqTk/H8AAAAA8Uf9fwAAAAAAAAAAAAAAAAAAAAAAACC7b9HLAAAAwImWGvEBAADb4IRH/X8AAFC8b9HLAAAA6bxv0c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ChRbtHLAAAAAAEAAAAAAACIPqhH/X8AAAAAAAAAAAAACQAAAAAAAACIpu8k8QEAADjBE+T8fwAAAAAAAAAAAAAAAAAAAAAAAKVJKB5xNgAAqFJu0csAAAAAAAAAAAAAACCDThrxAQAAwImWGvEBAADQU27RAAAAAAAAAAAAAAAABwAAAAAAAAB4/fQk8QEAAAxTbtHLAAAASVNu0csAAABxzYBH/X8AAAEAAADxAQAAgFZu0QAAAAALKN/iEg0AAAAAAAAAAAAAwImWGvEBAADb4IRH/X8AALBSbtHLAAAASVNu0csAAACgb04a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4LIqR/EBAADgsipHAgAAAIg+qEf9fwAAAAAAAAAAAACZ69zi/H8AAAAAAAD8fwAAAAAAAAAAAAAAAAAAAAAAAAAAAAAAAAAAZWsoHnE2AAAAAAAAAAAAAOCyKkfxAQAA4P///wAAAADAiZYa8QEAAKh2btEAAAAAAAAAAAAAAAAGAAAAAAAAACAAAAAAAAAAzHVu0csAAAAJdm7RywAAAHHNgEf9fwAAcHpu0csAAAAAAAAAAAAAAECZWkbxAQAAuGFm4/x/AADAiZYa8QEAANvghEf9fwAAcHVu0csAAAAJdm7RywAAAHAGFETx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IB+btHLAAAAiD6oR/1/AAAAAAAAAAAAAAAAAAAAAAAAAHZk4/x/AADgsipH8QEAAAAAAAAAAAAAAAAAAAAAAACFbSgecTYAAP//////////kL/ZRvEBAADs////AAAAAMCJlhrxAQAAyHdu0QAAAAAAAAAAAAAAAAkAAAAAAAAAIAAAAAAAAADsdm7RywAAACl3btHLAAAAcc2AR/1/AAAAAAAAAAAAAAAAAAAAAAAAAAAAAAAAAAAAAAAAAAAAAMCJlhrxAQAA2+CER/1/AACQdm7RywAAACl3btHLAAAAUN+OJfE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Sa0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SBfyTMuFhb31xi1NoKkLhpcS719oOSOWQJOK7exMPMo=</DigestValue>
    </Reference>
    <Reference Type="http://www.w3.org/2000/09/xmldsig#Object" URI="#idOfficeObject">
      <DigestMethod Algorithm="http://www.w3.org/2001/04/xmlenc#sha256"/>
      <DigestValue>mZLfuCKwY+my5atini0i+WvKb2JSwqnmuWHk+c6k2rI=</DigestValue>
    </Reference>
    <Reference Type="http://uri.etsi.org/01903#SignedProperties" URI="#idSignedProperties">
      <Transforms>
        <Transform Algorithm="http://www.w3.org/TR/2001/REC-xml-c14n-20010315"/>
      </Transforms>
      <DigestMethod Algorithm="http://www.w3.org/2001/04/xmlenc#sha256"/>
      <DigestValue>JdjD5EpQ7uj9gsgmnEG3ctbi29J9d6/gR6V6VieDjno=</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IGhaEUrA4fvocgwV94Jg5ShHAFKnC5jlbeuqQ1EQ88M=</DigestValue>
    </Reference>
  </SignedInfo>
  <SignatureValue>NEplq6hb+I0iCpSkLCJeCQ3s6APulRyUnBurWdmuij9DF9ASyf2r39A6xVYX9P/XKHk9dyxNmSj5
XZafGveUFA8NaLLbOPh4CMZaUvrZHpqmwcI9lkojxbeOcEFFQ2fbbfFUrkDaBJlf3GxwoHRhBX1R
byR6U//F0bHC199yEckQhgauKR2rHxP/rK4zf7eVsM7qiDFiZhJ1UHxyXE7u8cyqExaVG6sJlkh5
hGvqbnkzoTcofHMj0QQ4e2hSs8KGJS7GSvOLbMSdcmEpmi/ijz61YbIPladi8ykRQ/YNvcIsKk2G
TRq1yy9WdR1S+Iq4q+wIdfAmy0rTHDdShI63JA==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2023-03-31T20:51:21Z</mdssi:Value>
        </mdssi:SignatureTime>
      </SignatureProperty>
    </SignatureProperties>
  </Object>
  <Object Id="idOfficeObject">
    <SignatureProperties>
      <SignatureProperty Id="idOfficeV1Details" Target="#idPackageSignature">
        <SignatureInfoV1 xmlns="http://schemas.microsoft.com/office/2006/digsig">
          <SetupID>{EA61F091-63EB-4554-9473-BE2E0AA2A424}</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2023-03-31T20:51:21Z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FFpzzAow6WwB5qGeX3Xia6ViU+m6GExa9JY7LWF4ySA=</DigestValue>
    </Reference>
    <Reference Type="http://www.w3.org/2000/09/xmldsig#Object" URI="#idOfficeObject">
      <DigestMethod Algorithm="http://www.w3.org/2001/04/xmlenc#sha256"/>
      <DigestValue>J7Jx8dek0QkMeLicC5tBsbHB+2Abf5Y1UfiFpYQgbZg=</DigestValue>
    </Reference>
    <Reference Type="http://uri.etsi.org/01903#SignedProperties" URI="#idSignedProperties">
      <Transforms>
        <Transform Algorithm="http://www.w3.org/TR/2001/REC-xml-c14n-20010315"/>
      </Transforms>
      <DigestMethod Algorithm="http://www.w3.org/2001/04/xmlenc#sha256"/>
      <DigestValue>fc25z+hpKVUIR63PdoQLU/ZxU8qrEll9j7T9hHlzJJg=</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3bszS+iuAz+vVpI1lNfV2DYGGQdBNpFdp0DYyZ+dbak=</DigestValue>
    </Reference>
  </SignedInfo>
  <SignatureValue>EjVm/F7wcLDqoEVOihGoOJSVVjLSu/bSC+SLq4FiWE6jwwdTpwkIC5VVBGeVOnqhIBaSHcLoyK7E
3vnmwSMGQFkp05vDs6hHk4/PGu/I60Kc0T7nUY8g5Q+vlmc4MU+2I+r5cKRb4WRr+0VCzcSFw8V2
KepZVtvtZM+3euWg/Ktn2Iz0nXALoDUF8Nw0VH+YW6k6MeExBAHlIw5IIAMheKwt5A/4FHOnSJnu
l0q9RAEMMYzlpMxJcXPqLgsu5G63zhQCHAfcAvHan0MhBp/EFFzC2JOWHT8vFMbiikMhvLIxPio5
CFSta3FaR/XmkKO7y/SMey2P0dKxY/bYXPKoUw==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2023-03-31T20:52:15Z</mdssi:Value>
        </mdssi:SignatureTime>
      </SignatureProperty>
    </SignatureProperties>
  </Object>
  <Object Id="idOfficeObject">
    <SignatureProperties>
      <SignatureProperty Id="idOfficeV1Details" Target="#idPackageSignature">
        <SignatureInfoV1 xmlns="http://schemas.microsoft.com/office/2006/digsig">
          <SetupID>{44BDDDE0-AA23-4BC0-9DC7-41E37F88458C}</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2023-03-31T20:52:15Z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qIjzFKBJJkMrrApCWry/CCZjAaZVjy+xP1SUR381ZO8=</DigestValue>
    </Reference>
    <Reference Type="http://www.w3.org/2000/09/xmldsig#Object" URI="#idOfficeObject">
      <DigestMethod Algorithm="http://www.w3.org/2001/04/xmlenc#sha256"/>
      <DigestValue>5zdQ0o7Yl5/QDoV/7qhcqsFJovt9jo6+UkNRtRwbXTI=</DigestValue>
    </Reference>
    <Reference Type="http://uri.etsi.org/01903#SignedProperties" URI="#idSignedProperties">
      <Transforms>
        <Transform Algorithm="http://www.w3.org/TR/2001/REC-xml-c14n-20010315"/>
      </Transforms>
      <DigestMethod Algorithm="http://www.w3.org/2001/04/xmlenc#sha256"/>
      <DigestValue>X8HQQWkcuFGeKx3JB6yPJ2dEvjAvW/tHlUsDOU7R0tw=</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3bszS+iuAz+vVpI1lNfV2DYGGQdBNpFdp0DYyZ+dbak=</DigestValue>
    </Reference>
  </SignedInfo>
  <SignatureValue>OMCHio/8B7nhubfCynhsBDzJxc8N6TgKb94YKlYSrPNMGQwQUJapPwiN57T4Z5lLdyKap1Fyh+ev
Z3tusVbxlcuoNG1bhCuv51BoBTKdjUkwWoKxzEzYGvg4DhWv6Dc6Zf+rLMZtncQUrqsAIULe3ExU
qrqI7q2geco5ZM6W9CsyBq28De8nwsfqJIoiqFXtx5NfygYtJO1axKrzmxQEKl0E7hnsFwFR3mSG
yFxDaVRNc+d44vedDTkGmvgsIOjjiYQqyN1DVEPr1NffRO51duX3QiAaM9NExNsIzzaypVjNlUOh
P5qau/muEJBZgljHp3Gabvz8TWCr2a0JeqJEgg==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2023-03-31T20:52:45Z</mdssi:Value>
        </mdssi:SignatureTime>
      </SignatureProperty>
    </SignatureProperties>
  </Object>
  <Object Id="idOfficeObject">
    <SignatureProperties>
      <SignatureProperty Id="idOfficeV1Details" Target="#idPackageSignature">
        <SignatureInfoV1 xmlns="http://schemas.microsoft.com/office/2006/digsig">
          <SetupID>{78ED9762-617B-4E7E-8C01-FBF870A7A4EB}</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2023-03-31T20:52:45Z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0W5/QAt62Tr17Qf6sgA3XlB1SLdAe8KVYX0/r6slEfY=</DigestValue>
    </Reference>
    <Reference Type="http://www.w3.org/2000/09/xmldsig#Object" URI="#idOfficeObject">
      <DigestMethod Algorithm="http://www.w3.org/2001/04/xmlenc#sha256"/>
      <DigestValue>ESLpLRhKDZzOVf9ijzpUMelGF8dKizJ8uBFFA36u5WQ=</DigestValue>
    </Reference>
    <Reference Type="http://uri.etsi.org/01903#SignedProperties" URI="#idSignedProperties">
      <Transforms>
        <Transform Algorithm="http://www.w3.org/TR/2001/REC-xml-c14n-20010315"/>
      </Transforms>
      <DigestMethod Algorithm="http://www.w3.org/2001/04/xmlenc#sha256"/>
      <DigestValue>58ouIWS6vmkMrRfESCv7YcOeDQnhNaarXDxVAzj/NlE=</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3bszS+iuAz+vVpI1lNfV2DYGGQdBNpFdp0DYyZ+dbak=</DigestValue>
    </Reference>
  </SignedInfo>
  <SignatureValue>kZRIX/WCqV+FE1IpJfmMo6x63Ljavb5srb3rIzTyCsnBVm+K2l+8Y01g8dvynKecret02h7/yN4a
hKrwvtNFL96aWNMF8LElIikocCeyCddjDknoV8qoECzApQ+YdONzF7ktEYfzP4bgtJzN3ZfcIM/y
aRktrt9bWT45Q+GewdHpB8VTM3v4hlD5VFMlMypYKRbpmst4O1mABxLSMAs5vSHJFLr2/qqItotK
tQ1v+62Kx4J1IrJ5925el3q4S2pTJXXOit5TQF1Ivl4IPsoD/024VFWTeUh+B1Pk4AGLXZI8VEll
ojb7mtU0tqaWaZOsmV2HT8bpUZIaMYL02fZj5g==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2023-03-31T20:53:09Z</mdssi:Value>
        </mdssi:SignatureTime>
      </SignatureProperty>
    </SignatureProperties>
  </Object>
  <Object Id="idOfficeObject">
    <SignatureProperties>
      <SignatureProperty Id="idOfficeV1Details" Target="#idPackageSignature">
        <SignatureInfoV1 xmlns="http://schemas.microsoft.com/office/2006/digsig">
          <SetupID>{A645BFC7-D1EE-4BA7-A6F6-AF9BF8B48EDC}</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2023-03-31T20:53:09Z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AKOZi9R22pQhoacmmgh1wtc2fMU/n3WwiSFesqxD9C8=</DigestValue>
    </Reference>
    <Reference Type="http://www.w3.org/2000/09/xmldsig#Object" URI="#idOfficeObject">
      <DigestMethod Algorithm="http://www.w3.org/2001/04/xmlenc#sha256"/>
      <DigestValue>Rky0SSIhPjDt5oXYCCyfONjCCYa4lqwpOjbi+Asmx2w=</DigestValue>
    </Reference>
    <Reference Type="http://uri.etsi.org/01903#SignedProperties" URI="#idSignedProperties">
      <Transforms>
        <Transform Algorithm="http://www.w3.org/TR/2001/REC-xml-c14n-20010315"/>
      </Transforms>
      <DigestMethod Algorithm="http://www.w3.org/2001/04/xmlenc#sha256"/>
      <DigestValue>Ddr0xcItlp5d2ZmuLMXCRCmlpO0VMjJujveriskraZ4=</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3bszS+iuAz+vVpI1lNfV2DYGGQdBNpFdp0DYyZ+dbak=</DigestValue>
    </Reference>
  </SignedInfo>
  <SignatureValue>SlvMVu8CpJ0sxPl7GnAEVXgTs9kQv5whyrxnXa/qqbuB+/gGTQMj6uO2149pmv+nn5zKCpf/gi1q
QrnefUf1+zeK9Ymjn+CxYqWoOwpo372tZDln+oUGazKmIvY2UcGE56B1kpnm6ZfmwXE94Ko6FjAS
QgMZj92fy9W9NGdB7FUNyYNJDKRUUOVO1vqXKGgb8v/5OJgcvfs5Lrho1XxaXXPWMUFnKb2USw4M
4Nccgd1abjpSOrb8HWlbpgu2q3jq2oh1RvOhVLfSXmLut9DDkb1wfvMyobazgzmKVOiqrBIxMKYB
SLo12WrN9iSEPYh2Cq5Eefkw/eB9jMTTO/465g==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2023-03-31T20:53:33Z</mdssi:Value>
        </mdssi:SignatureTime>
      </SignatureProperty>
    </SignatureProperties>
  </Object>
  <Object Id="idOfficeObject">
    <SignatureProperties>
      <SignatureProperty Id="idOfficeV1Details" Target="#idPackageSignature">
        <SignatureInfoV1 xmlns="http://schemas.microsoft.com/office/2006/digsig">
          <SetupID>{860C8BF9-A8EB-438E-A6F7-490620F72B26}</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2023-03-31T20:53:33Z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csEQXAgc4ANvKslQTq6inDLyB2+cQU66+sjd3wJYSi0=</DigestValue>
    </Reference>
    <Reference Type="http://www.w3.org/2000/09/xmldsig#Object" URI="#idOfficeObject">
      <DigestMethod Algorithm="http://www.w3.org/2001/04/xmlenc#sha256"/>
      <DigestValue>pBpVdOQ/MW7T3oONXkBsG+USb1KmhYh29mvsqL3fsiM=</DigestValue>
    </Reference>
    <Reference Type="http://uri.etsi.org/01903#SignedProperties" URI="#idSignedProperties">
      <Transforms>
        <Transform Algorithm="http://www.w3.org/TR/2001/REC-xml-c14n-20010315"/>
      </Transforms>
      <DigestMethod Algorithm="http://www.w3.org/2001/04/xmlenc#sha256"/>
      <DigestValue>FktvK8+69rfjDKrxDr78H+FDNOIdgZ9wA8HbZmVqb4k=</DigestValue>
    </Reference>
    <Reference Type="http://www.w3.org/2000/09/xmldsig#Object" URI="#idValidSigLnImg">
      <DigestMethod Algorithm="http://www.w3.org/2001/04/xmlenc#sha256"/>
      <DigestValue>99pklbI2Lp19v7p8zMEwje0q71fryJkr6FWJ8qpYd1c=</DigestValue>
    </Reference>
    <Reference Type="http://www.w3.org/2000/09/xmldsig#Object" URI="#idInvalidSigLnImg">
      <DigestMethod Algorithm="http://www.w3.org/2001/04/xmlenc#sha256"/>
      <DigestValue>3bszS+iuAz+vVpI1lNfV2DYGGQdBNpFdp0DYyZ+dbak=</DigestValue>
    </Reference>
  </SignedInfo>
  <SignatureValue>Gc7HysubwTaRzwgsIQ/MXuFvq1MqpQ4/GgK+UwyjgCJiHxHjh8oBkxZJwrINVCA6x3q/dzKZCbA/
WypJRqvhF9nwPK2GriDRLXu0ZIdA+zdQMzZVpRtHMVlDqpFMfjjqFUY8pORHgbNrali0E82tU5Fa
1JG1kz9seSUMMzXgph+mcifMj4V6vl9nH3pT3IA2XKyEVe8GPRJjkbJeem0TL0777Va9yTNJA+ZH
tfxSPHYPQ2cFEcUYWNDu5wL+WK6PIs7Y+z++b+En58hzhQ4WGzz1fo/5CbDW7Hu2etDAWv4bCQpw
FJVnnS8T7PrfM2Fx5xToJEGkd4ZkdaVaMBfKEQ==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2023-03-31T20:54:13Z</mdssi:Value>
        </mdssi:SignatureTime>
      </SignatureProperty>
    </SignatureProperties>
  </Object>
  <Object Id="idOfficeObject">
    <SignatureProperties>
      <SignatureProperty Id="idOfficeV1Details" Target="#idPackageSignature">
        <SignatureInfoV1 xmlns="http://schemas.microsoft.com/office/2006/digsig">
          <SetupID>{F0D9A0CC-6065-4E26-B171-4AF24618BCC7}</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2023-03-31T20:54:13Z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JC6tJPSAAAAEwAAAAAAAABIAAAAAAAAAExRpOT8fwAAkBPB5Px/AACAVaTk/H8AAAEAAAAAAAAA2Hqk5Px/AAAAAPFH/X8AAAAAAAAAAAAAAAAAAAAAAAAwurST0gAAALDQmYhtAgAA2+CER/1/AABgu7ST0gAAAPm7tJPS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A4ULOT0gAAAAABAAAAAAAAiD6oR/1/AAAAAAAAAAAAAAkAAAAAAAAAuC3UjW0CAAA4wRPk/H8AAAAAAAAAAAAAAAAAAAAAAADCw3KPjEMAALhRs5PSAAAAAAAAAAAAAACgJ7f9bQIAALDQmYhtAgAA4FKzkwAAAAAAAAAAAAAAAAcAAAAAAAAAyGPgjW0CAAAcUrOT0gAAAFlSs5PSAAAAcc2AR/1/AAABAAAAbQIAAJBVs5MAAAAAojQpA04YAAAAAAAAAAAAALDQmYhtAgAA2+CER/1/AADAUbOT0gAAAFlSs5PSAAAAoAC3/W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MCweaxtAgAAwLB5rAIAAACIPqhH/X8AAAAAAAAAAAAAmevc4vx/AAAAAAAA/H8AAAAAAAAAAAAAAAAAAAAAAAAAAAAAAAAAAAL9co+MQwAAAAAAAAAAAADAsHmsbQIAAOD///8AAAAAsNCZiG0CAAC4dbOTAAAAAAAAAAAAAAAABgAAAAAAAAAgAAAAAAAAANx0s5PSAAAAGXWzk9IAAABxzYBH/X8AAIB5s5PSAAAAAAAAAAAAAAAAxEysbQIAALhhZuP8fwAAsNCZiG0CAADb4IRH/X8AAIB0s5PSAAAAGXWzk9IAAABQf0+pb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CQfbOT0gAAAIg+qEf9fwAAAAAAAAAAAAAAAAAAAAAAAAB2ZOP8fwAAwLB5rG0CAAAAAAAAAAAAAAAAAAAAAAAA4v9yj4xDAAD//////////yDDYqxtAgAA7P///wAAAACw0JmIbQIAANh2s5MAAAAAAAAAAAAAAAAJAAAAAAAAACAAAAAAAAAA/HWzk9IAAAA5drOT0gAAAHHNgEf9fwAAAAAAAAAAAAAAAAAAAAAAAAAAAAAAAAAAAAAAAAAAAACw0JmIbQIAANvghEf9fwAAoHWzk9IAAAA5drOT0gAAAOBz66tt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kLq0k9IAAAATAAAAAAAAAEgAAAAAAAAATFGk5Px/AACQE8Hk/H8AAIBVpOT8fwAAAQAAAAAAAADYeqTk/H8AAAAA8Uf9fwAAAAAAAAAAAAAAAAAAAAAAADC6tJPSAAAAsNCZiG0CAADb4IRH/X8AAGC7tJPSAAAA+bu0k9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DhQs5PSAAAAAAEAAAAAAACIPqhH/X8AAAAAAAAAAAAACQAAAAAAAAC4LdSNbQIAADjBE+T8fwAAAAAAAAAAAAAAAAAAAAAAAMLDco+MQwAAuFGzk9IAAAAAAAAAAAAAAKAnt/1tAgAAsNCZiG0CAADgUrOTAAAAAAAAAAAAAAAABwAAAAAAAADIY+CNbQIAABxSs5PSAAAAWVKzk9IAAABxzYBH/X8AAAEAAABtAgAAkFWzkwAAAACiNCkDThgAAAAAAAAAAAAAsNCZiG0CAADb4IRH/X8AAMBRs5PSAAAAWVKzk9IAAACgALf9b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wLB5rG0CAADAsHmsAgAAAIg+qEf9fwAAAAAAAAAAAACZ69zi/H8AAAAAAAD8fwAAAAAAAAAAAAAAAAAAAAAAAAAAAAAAAAAAAv1yj4xDAAAAAAAAAAAAAMCweaxtAgAA4P///wAAAACw0JmIbQIAALh1s5MAAAAAAAAAAAAAAAAGAAAAAAAAACAAAAAAAAAA3HSzk9IAAAAZdbOT0gAAAHHNgEf9fwAAgHmzk9IAAAAAAAAAAAAAAADETKxtAgAAuGFm4/x/AACw0JmIbQIAANvghEf9fwAAgHSzk9IAAAAZdbOT0gAAAFB/T6l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JB9s5PSAAAAiD6oR/1/AAAAAAAAAAAAAAAAAAAAAAAAAHZk4/x/AADAsHmsbQIAAAAAAAAAAAAAAAAAAAAAAADi/3KPjEMAAP//////////IMNirG0CAADs////AAAAALDQmYhtAgAA2HazkwAAAAAAAAAAAAAAAAkAAAAAAAAAIAAAAAAAAAD8dbOT0gAAADl2s5PSAAAAcc2AR/1/AAAAAAAAAAAAAAAAAAAAAAAAAAAAAAAAAAAAAAAAAAAAALDQmYhtAgAA2+CER/1/AACgdbOT0gAAADl2s5PSAAAA4HPrq20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/qwNCz67WPOjiXXnHcWAcTpS+xahGkE6pyCnzgr/EQ0=</DigestValue>
    </Reference>
    <Reference Type="http://www.w3.org/2000/09/xmldsig#Object" URI="#idOfficeObject">
      <DigestMethod Algorithm="http://www.w3.org/2001/04/xmlenc#sha256"/>
      <DigestValue>uT5LDLVStywamk759pqUbcrv/9uPHBuUTQy9TYWJkVk=</DigestValue>
    </Reference>
    <Reference Type="http://uri.etsi.org/01903#SignedProperties" URI="#idSignedProperties">
      <Transforms>
        <Transform Algorithm="http://www.w3.org/TR/2001/REC-xml-c14n-20010315"/>
      </Transforms>
      <DigestMethod Algorithm="http://www.w3.org/2001/04/xmlenc#sha256"/>
      <DigestValue>qhat0oTuJTyTzE8lPRcL2qvWiC5wBO68ExS6j0/y2N0=</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wOqnJuXa9XCc6Y05ThTexYKXWmBeYgaQsMwR+mwk7gY=</DigestValue>
    </Reference>
  </SignedInfo>
  <SignatureValue>Y0Ds0Eat6782zw2nZM8COWB5j+AKeEcIrcT86zGMvpMkDfZ02VN8Pg8VIo+q/sZGu0vdcmvFKH+O
ZAPlkaG6YtFYWfvvrp0cz9VzNZzmCSTt4fEgQFZOOzZcqMXdl1NaPtCJb8eL1/OSYFBzDcoxtPg5
ndAdKqELwspzODdxpt5Tqt5qd8muq5T+eMYfR5lpi7GVh3q0D25IffFBzlDtaPNVsBP4aA3qDijD
rW+mYI+EPiVkRvIgyhvwRJofjZAeF/jjCsc0uLuD21nrC7nkXiRfJsHZm4ibyelQ5kHdV0Se96Kb
VFMoXkA8VUIoNSL6fqPocD566Ts9yXDRnHFQsQ==</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2023-03-31T21:54:06Z</mdssi:Value>
        </mdssi:SignatureTime>
      </SignatureProperty>
    </SignatureProperties>
  </Object>
  <Object Id="idOfficeObject">
    <SignatureProperties>
      <SignatureProperty Id="idOfficeV1Details" Target="#idPackageSignature">
        <SignatureInfoV1 xmlns="http://schemas.microsoft.com/office/2006/digsig">
          <SetupID>{EBC8C8CE-FEC0-49E9-90C9-23DAA0FFC047}</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2023-03-31T21:54:06Z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Ik+OiXLbpsc3dMaLTJ24kGkFm311ySQgYMpixTEjSGw=</DigestValue>
    </Reference>
    <Reference Type="http://www.w3.org/2000/09/xmldsig#Object" URI="#idOfficeObject">
      <DigestMethod Algorithm="http://www.w3.org/2001/04/xmlenc#sha256"/>
      <DigestValue>R/JJmoFvFg4HsYQFtIt8d4eMbIMcpd3RmVxRHfRfapI=</DigestValue>
    </Reference>
    <Reference Type="http://uri.etsi.org/01903#SignedProperties" URI="#idSignedProperties">
      <Transforms>
        <Transform Algorithm="http://www.w3.org/TR/2001/REC-xml-c14n-20010315"/>
      </Transforms>
      <DigestMethod Algorithm="http://www.w3.org/2001/04/xmlenc#sha256"/>
      <DigestValue>D/1TRSxdMEIFPP1vSaSuLASyCpKCwABDgYX6i6HUsLI=</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wOqnJuXa9XCc6Y05ThTexYKXWmBeYgaQsMwR+mwk7gY=</DigestValue>
    </Reference>
  </SignedInfo>
  <SignatureValue>qfkblo+RR5D703quHAC+nTERPtljtM9U15X5DHZtAOtihKiXbMaaovsA4EsHRmRhXHAyMdG8SNUT
4mResOfJfjF1jj4foI2sKPi04PQr6D0c3q/7giZSZYccyXMeYNok1F+jEB94YAWWCnKDmwGSow5B
Wwykq3ZSrA08Zwe3z7dBFZ6IA6F+qk+isbozt7lpzJ5mKNvPH1KKgMKQDFXwr4nWwdp7OvHHIr4d
MDmjJDG6+ivLhLFNFIamrlKLJybsmzqe6mwDJKGUlOFMXjPc3SAZphG43kBMfpFO374MygzrwSJN
ONOgbngpMBqbF6EwMHOKx89D0se5IBhTWgRDCg==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2023-03-31T21:55:46Z</mdssi:Value>
        </mdssi:SignatureTime>
      </SignatureProperty>
    </SignatureProperties>
  </Object>
  <Object Id="idOfficeObject">
    <SignatureProperties>
      <SignatureProperty Id="idOfficeV1Details" Target="#idPackageSignature">
        <SignatureInfoV1 xmlns="http://schemas.microsoft.com/office/2006/digsig">
          <SetupID>{8A7BECEB-235F-40A3-9217-A4D2648114B8}</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2023-03-31T21:55:46Z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K6OeZld3QvUeSPNQuml4Y2Epshf4l6kvSorG7ME2Dlo=</DigestValue>
    </Reference>
    <Reference Type="http://www.w3.org/2000/09/xmldsig#Object" URI="#idOfficeObject">
      <DigestMethod Algorithm="http://www.w3.org/2001/04/xmlenc#sha256"/>
      <DigestValue>Fd7lsvx7sfiQpTQel7WFsXm0stWMl45yRNq6FEMG0G0=</DigestValue>
    </Reference>
    <Reference Type="http://uri.etsi.org/01903#SignedProperties" URI="#idSignedProperties">
      <Transforms>
        <Transform Algorithm="http://www.w3.org/TR/2001/REC-xml-c14n-20010315"/>
      </Transforms>
      <DigestMethod Algorithm="http://www.w3.org/2001/04/xmlenc#sha256"/>
      <DigestValue>gK2kygzQ1FKATUpwHaKwmmVJGOiXOa1sxrqwoEIKX1s=</DigestValue>
    </Reference>
    <Reference Type="http://www.w3.org/2000/09/xmldsig#Object" URI="#idValidSigLnImg">
      <DigestMethod Algorithm="http://www.w3.org/2001/04/xmlenc#sha256"/>
      <DigestValue>5PWT02LvrFu+R/wedqD+asHPzRx/sQye53p3W4Mdb/M=</DigestValue>
    </Reference>
    <Reference Type="http://www.w3.org/2000/09/xmldsig#Object" URI="#idInvalidSigLnImg">
      <DigestMethod Algorithm="http://www.w3.org/2001/04/xmlenc#sha256"/>
      <DigestValue>e++nN23NtUbG/+YXdwgDEPwh1AAlxpasnFmpRWegsKY=</DigestValue>
    </Reference>
  </SignedInfo>
  <SignatureValue>iIfp9/Tleo2O4YHY7WVOqmUCt5I4A5IsgQ5MY5+h27fFS1DOPkA3Qq340NsYt7MJOs6iOywJXW6l
hH21DuIHBteVLwZJmJrzGeAo9vfn02LyyDEifMP4ulGDvDzIVcFIXminMYRlgcaA0jMqXs13u0pq
x8jqGO/ow6yyaJeubHjh0xKkWtCVd4XojkLl09lg50pV9UBNghgz2o/sOa7KIcIag+EuIdKqHxlf
KagrFjzomzclCRkQm7Bcm1mZe+ThhfQXS/1RNnIl+8WNZjUEQVYtchBtf/f2eAyFgw8M65S+YLfF
3me8NponBageFUwOtVa0CvmHFaBc/YllojoBeQ==</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2023-03-31T21:55:52Z</mdssi:Value>
        </mdssi:SignatureTime>
      </SignatureProperty>
    </SignatureProperties>
  </Object>
  <Object Id="idOfficeObject">
    <SignatureProperties>
      <SignatureProperty Id="idOfficeV1Details" Target="#idPackageSignature">
        <SignatureInfoV1 xmlns="http://schemas.microsoft.com/office/2006/digsig">
          <SetupID>{5CEE4681-F47D-4DDA-825B-F4A9C780E67F}</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2023-03-31T21:55:52Z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d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mIbfAXlYv5A63mJiinhBD6fH5jF7ZxkR+GHBlpxGfzg=</DigestValue>
    </Reference>
    <Reference Type="http://www.w3.org/2000/09/xmldsig#Object" URI="#idOfficeObject">
      <DigestMethod Algorithm="http://www.w3.org/2001/04/xmlenc#sha256"/>
      <DigestValue>to+Or/iPfGgFeGm7WzonS40atC1Et115ZOa+uCQCo1c=</DigestValue>
    </Reference>
    <Reference Type="http://uri.etsi.org/01903#SignedProperties" URI="#idSignedProperties">
      <Transforms>
        <Transform Algorithm="http://www.w3.org/TR/2001/REC-xml-c14n-20010315"/>
      </Transforms>
      <DigestMethod Algorithm="http://www.w3.org/2001/04/xmlenc#sha256"/>
      <DigestValue>22lcFTPkNa8mVioDBxD8LbhzqnSwjvlcgaoueAeljJ8=</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wOqnJuXa9XCc6Y05ThTexYKXWmBeYgaQsMwR+mwk7gY=</DigestValue>
    </Reference>
  </SignedInfo>
  <SignatureValue>DWAikopsWJDQWKrH1/93zpLLG1QqHsxD92vTISwA3BrlWh9HU3dYTkUKxVGsIZzBeZWr5twLe5tU
ufRo8yvvkgllHEOsAnGdSAMgS0rM5wYqdCAXRBBTCQWWqyVEn6lesOVdtul7jEIPxi1pHSy6Kq83
BGNHsv/yxSvf5RDtdpnDriwYe3NePSR7psp3UQLH/JkAXO5+fpjBQdo3d6kakOwVPhHBNY2itgLE
ndiG7+R67dNuoqGL10n7QTnOh1yq8bwFAb4LVz8dXUSuSdvlWGEeyxXLd4+HJSgHAXPct+XMgIMH
sgeMU50xXpS+y18Vzv0dKAGpokyUyo4cR8ACng==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2023-03-31T21:55:58Z</mdssi:Value>
        </mdssi:SignatureTime>
      </SignatureProperty>
    </SignatureProperties>
  </Object>
  <Object Id="idOfficeObject">
    <SignatureProperties>
      <SignatureProperty Id="idOfficeV1Details" Target="#idPackageSignature">
        <SignatureInfoV1 xmlns="http://schemas.microsoft.com/office/2006/digsig">
          <SetupID>{4996FF79-656A-447E-AFE4-05B5DF9335C1}</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2023-03-31T21:55:58Z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j56vSThdT9LjBmnpStVAht5OdBbCV2lVRsf2elIipXo=</DigestValue>
    </Reference>
    <Reference Type="http://www.w3.org/2000/09/xmldsig#Object" URI="#idOfficeObject">
      <DigestMethod Algorithm="http://www.w3.org/2001/04/xmlenc#sha256"/>
      <DigestValue>XnV/RbWJHV/9wn62P6duPXhd65xJx53T6ddTk0G5zqE=</DigestValue>
    </Reference>
    <Reference Type="http://uri.etsi.org/01903#SignedProperties" URI="#idSignedProperties">
      <Transforms>
        <Transform Algorithm="http://www.w3.org/TR/2001/REC-xml-c14n-20010315"/>
      </Transforms>
      <DigestMethod Algorithm="http://www.w3.org/2001/04/xmlenc#sha256"/>
      <DigestValue>WYWg4c/BIDs1qGqwSZKt41J81jq1IBo5sVFuikhf5dA=</DigestValue>
    </Reference>
    <Reference Type="http://www.w3.org/2000/09/xmldsig#Object" URI="#idValidSigLnImg">
      <DigestMethod Algorithm="http://www.w3.org/2001/04/xmlenc#sha256"/>
      <DigestValue>RqWBFc0H0Q0KGT8BIht3cNVMqxyk4m7dXozeDMkvpBo=</DigestValue>
    </Reference>
    <Reference Type="http://www.w3.org/2000/09/xmldsig#Object" URI="#idInvalidSigLnImg">
      <DigestMethod Algorithm="http://www.w3.org/2001/04/xmlenc#sha256"/>
      <DigestValue>e++nN23NtUbG/+YXdwgDEPwh1AAlxpasnFmpRWegsKY=</DigestValue>
    </Reference>
  </SignedInfo>
  <SignatureValue>qSMwTwWz3Pqmbh72GJY3a+GOtb8mvkWgWolw88mN8VmlzUDp3L72/0Ccqa8lDlxpQr+gYzNOAMqv
h1uw4QE5n2cyhMaaG89AlTgS6gB0c03BrLqKP7YDiytpVOg8YQjP8Hc+9dsqwUgHfQJz22ZigWiK
sLAjXh8df4FbVqRr0KqoyZXkgcq/n3NVnY3J8Rx5N5Aenbyfc7D6AyLpAMOUbIhr+E6RAbEHw8zH
Z94Wsn2BrRhC5AX1t2cnsLJOgzhw+fx3AhbAPTyBERN02m+ZJFFfoEmee58oAe2n8aKFYB8wG66F
bfokstIWvFqvYYC4gvMtuRMYWEexdnrqC3bW4A==</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2023-03-31T21:56:03Z</mdssi:Value>
        </mdssi:SignatureTime>
      </SignatureProperty>
    </SignatureProperties>
  </Object>
  <Object Id="idOfficeObject">
    <SignatureProperties>
      <SignatureProperty Id="idOfficeV1Details" Target="#idPackageSignature">
        <SignatureInfoV1 xmlns="http://schemas.microsoft.com/office/2006/digsig">
          <SetupID>{8E6FE561-7F7E-4C3D-BAA8-0729FFA2B57B}</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2023-03-31T21:56:03Z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bJXA3MmyyFVYhEG5Lc0gCcHakvKXCmEAHucTyIUe954=</DigestValue>
    </Reference>
    <Reference Type="http://www.w3.org/2000/09/xmldsig#Object" URI="#idOfficeObject">
      <DigestMethod Algorithm="http://www.w3.org/2001/04/xmlenc#sha256"/>
      <DigestValue>rU68zZ/duq/7oqIeMLzKKKkiqEtNc7JMtSh1TXEP1fw=</DigestValue>
    </Reference>
    <Reference Type="http://uri.etsi.org/01903#SignedProperties" URI="#idSignedProperties">
      <Transforms>
        <Transform Algorithm="http://www.w3.org/TR/2001/REC-xml-c14n-20010315"/>
      </Transforms>
      <DigestMethod Algorithm="http://www.w3.org/2001/04/xmlenc#sha256"/>
      <DigestValue>vB4JuoP5Wi4uXYQfKfC0g1uFc2Ws5WJlly5rYbBFgmI=</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e++nN23NtUbG/+YXdwgDEPwh1AAlxpasnFmpRWegsKY=</DigestValue>
    </Reference>
  </SignedInfo>
  <SignatureValue>ukdHuNeRsNpEz7ynhvdr+lGnDmtRNkDXFwtV8e8um35T/sTbeupfO97KO2bYhjGmxdlbeaRU13+d
i77fx41qSw84NfwgraMD8WYa8LKoGdf9l99OvOOznkOj5/QSia3+xmagFGmksbpOaTH+lAUJbNXH
nvAXN64II8SdLDoyouiOprFanQj0m+0lEbIlOg7MJrMeMDtmBlAYKdHckoY4kvassznbqd2ty5QD
/L2S1xIzwmf829b6batFSgvzE5gmtMKAhMFjksGMFmdQa7I6CIel7oWlQXvOzU1HxzIKihWWcTD9
zo13GDBeSBphZDU2yc8SJkOytWFP8SCUl8ti8A==</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/gO7hRsE8LVkFkVMOE9MWpLbf3LXwtlcciHm0r/pVNE=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iEn2xOWNYn26ijfC0eiHkhdZ8bnQfF/urEn/nw4TNYI=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iGn8KauE3gClM5iFS2AzeaVc8GFyj0/eeDxVvSo6ZO4=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jZpgDQd9kKaZ9qefwp18kKeHCMn3rVbHGJRa64vZRcw=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jZpgDQd9kKaZ9qefwp18kKeHCMn3rVbHGJRa64vZRcw=</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G4MpxksGMkssazz/BZQDt7PNUq00tn6l90a655wFl1I=</DigestValue>
      </Reference>
      <Reference URI="/xl/drawings/drawing3.xml?ContentType=application/vnd.openxmlformats-officedocument.drawing+xml">
        <DigestMethod Algorithm="http://www.w3.org/2001/04/xmlenc#sha256"/>
        <DigestValue>w4KemlS8QG9wWPOVYRKF0e7OiKgRerKEaYraSHC6LM8=</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ZD7M246aL4caOAK+66IVjuiFGZmXw+BEhmr0nKaawls=</DigestValue>
      </Reference>
      <Reference URI="/xl/drawings/vmlDrawing1.vml?ContentType=application/vnd.openxmlformats-officedocument.vmlDrawing">
        <DigestMethod Algorithm="http://www.w3.org/2001/04/xmlenc#sha256"/>
        <DigestValue>vm4sGkTYO8lwT1l+0nUa7ZyvsvqOU/LrWub3QJbqWMY=</DigestValue>
      </Reference>
      <Reference URI="/xl/drawings/vmlDrawing2.vml?ContentType=application/vnd.openxmlformats-officedocument.vmlDrawing">
        <DigestMethod Algorithm="http://www.w3.org/2001/04/xmlenc#sha256"/>
        <DigestValue>qnsLWjK+hRfz9nRAbxAiKhnJJwWkOzgX1PY1VJfv/m0=</DigestValue>
      </Reference>
      <Reference URI="/xl/drawings/vmlDrawing3.vml?ContentType=application/vnd.openxmlformats-officedocument.vmlDrawing">
        <DigestMethod Algorithm="http://www.w3.org/2001/04/xmlenc#sha256"/>
        <DigestValue>mVk6tqagrxMdGY04R5uJFU/ejjw/0YuUZR+G3Cyi9Xs=</DigestValue>
      </Reference>
      <Reference URI="/xl/drawings/vmlDrawing4.vml?ContentType=application/vnd.openxmlformats-officedocument.vmlDrawing">
        <DigestMethod Algorithm="http://www.w3.org/2001/04/xmlenc#sha256"/>
        <DigestValue>ZQdc/fSZy74STa4LlV1vwj7O1mPT9WKP8XcZrrOHnrs=</DigestValue>
      </Reference>
      <Reference URI="/xl/drawings/vmlDrawing5.vml?ContentType=application/vnd.openxmlformats-officedocument.vmlDrawing">
        <DigestMethod Algorithm="http://www.w3.org/2001/04/xmlenc#sha256"/>
        <DigestValue>LU8fQF2vJg0bffhwv5eh5ZKbJgI+/EMvpp5FSnMRLn8=</DigestValue>
      </Reference>
      <Reference URI="/xl/drawings/vmlDrawing6.vml?ContentType=application/vnd.openxmlformats-officedocument.vmlDrawing">
        <DigestMethod Algorithm="http://www.w3.org/2001/04/xmlenc#sha256"/>
        <DigestValue>d0tPHNdkAAxqdn+bRLjHgWynYPgWy7o7onhc0t2O7Eo=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V92sFccasEXEFo7W+6jiex2M7R/jXYKzM1o6CREZK3E=</DigestValue>
      </Reference>
      <Reference URI="/xl/media/image3.emf?ContentType=image/x-emf">
        <DigestMethod Algorithm="http://www.w3.org/2001/04/xmlenc#sha256"/>
        <DigestValue>VcNjgdrFMCDJSq+lBYnAE9YGWEQcP5X/hNF0Xw1NtD0=</DigestValue>
      </Reference>
      <Reference URI="/xl/media/image4.emf?ContentType=image/x-emf">
        <DigestMethod Algorithm="http://www.w3.org/2001/04/xmlenc#sha256"/>
        <DigestValue>tRFllvGmqqiyT5vWKp7JH87ef14V/d8jlT2YSYKrO2Y=</DigestValue>
      </Reference>
      <Reference URI="/xl/media/image5.emf?ContentType=image/x-emf">
        <DigestMethod Algorithm="http://www.w3.org/2001/04/xmlenc#sha256"/>
        <DigestValue>rd+3dAWfsPqi7OTmU9pyzFRwoFJkZSIwadAs3Uqw5Uo=</DigestValue>
      </Reference>
      <Reference URI="/xl/media/image6.emf?ContentType=image/x-emf">
        <DigestMethod Algorithm="http://www.w3.org/2001/04/xmlenc#sha256"/>
        <DigestValue>xbkNNbpRQwZz4qh5FDucE9CQTUojIVmLOJbLnuuee4w=</DigestValue>
      </Reference>
      <Reference URI="/xl/media/image7.emf?ContentType=image/x-emf">
        <DigestMethod Algorithm="http://www.w3.org/2001/04/xmlenc#sha256"/>
        <DigestValue>P6kz7aCUgzid/ui22PIwOdamT4ycu1+CfnuxWChC4kc=</DigestValue>
      </Reference>
      <Reference URI="/xl/media/image8.emf?ContentType=image/x-emf">
        <DigestMethod Algorithm="http://www.w3.org/2001/04/xmlenc#sha256"/>
        <DigestValue>SMwiokC7XpQk67SXgerjtd2FLS9P+PT+GVcJC5MZI1Q=</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fLpzdcrtybtglHL+Rq5bLg3e6iQPQilKao/nss1aYhw=</DigestValue>
      </Reference>
      <Reference URI="/xl/styles.xml?ContentType=application/vnd.openxmlformats-officedocument.spreadsheetml.styles+xml">
        <DigestMethod Algorithm="http://www.w3.org/2001/04/xmlenc#sha256"/>
        <DigestValue>+Hzx55p2YervhXtM9ctRZ71fTBLGk7KHkd7sxMxEm4Y=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9LE5ajMYFBdIk7aQaxXRvWXTWPjZ6fwrtQX6ViYd2Cs=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TTuZkRKHFlwbiwrU05asC8xvd0dp2myggwD07Bgi8DQ=</DigestValue>
      </Reference>
      <Reference URI="/xl/worksheets/sheet2.xml?ContentType=application/vnd.openxmlformats-officedocument.spreadsheetml.worksheet+xml">
        <DigestMethod Algorithm="http://www.w3.org/2001/04/xmlenc#sha256"/>
        <DigestValue>djUKWJ8CYX8SrenrXkEqQVtFoRmGN7MKR5fp69a/lEA=</DigestValue>
      </Reference>
      <Reference URI="/xl/worksheets/sheet3.xml?ContentType=application/vnd.openxmlformats-officedocument.spreadsheetml.worksheet+xml">
        <DigestMethod Algorithm="http://www.w3.org/2001/04/xmlenc#sha256"/>
        <DigestValue>vtNIjdaPAO3shLnVV13o6NJM/I1sFtm6FdxuNufUmMI=</DigestValue>
      </Reference>
      <Reference URI="/xl/worksheets/sheet4.xml?ContentType=application/vnd.openxmlformats-officedocument.spreadsheetml.worksheet+xml">
        <DigestMethod Algorithm="http://www.w3.org/2001/04/xmlenc#sha256"/>
        <DigestValue>ZE1KjmstTCdIYRDuVg4Z+mWq7Xj6619zt5YqQOULsvU=</DigestValue>
      </Reference>
      <Reference URI="/xl/worksheets/sheet5.xml?ContentType=application/vnd.openxmlformats-officedocument.spreadsheetml.worksheet+xml">
        <DigestMethod Algorithm="http://www.w3.org/2001/04/xmlenc#sha256"/>
        <DigestValue>tyLq48BD15Vc3m8y55ODtCXqNtiX1CBPoBfYZouO8ms=</DigestValue>
      </Reference>
      <Reference URI="/xl/worksheets/sheet6.xml?ContentType=application/vnd.openxmlformats-officedocument.spreadsheetml.worksheet+xml">
        <DigestMethod Algorithm="http://www.w3.org/2001/04/xmlenc#sha256"/>
        <DigestValue>aTMrwJvPIkXEOwPzLv/Nlkv9uXPVZMiMZF/MnUL11GM=</DigestValue>
      </Reference>
      <Reference URI="/xl/worksheets/sheet7.xml?ContentType=application/vnd.openxmlformats-officedocument.spreadsheetml.worksheet+xml">
        <DigestMethod Algorithm="http://www.w3.org/2001/04/xmlenc#sha256"/>
        <DigestValue>r7YEnTh+Pdb5cizsKsZuXIYbAyLoW/fcSMEysELt4XI=</DigestValue>
      </Reference>
    </Manifest>
    <SignatureProperties>
      <SignatureProperty Id="idSignatureTime" Target="#idPackageSignature">
        <mdssi:SignatureTime xmlns:mdssi="http://schemas.openxmlformats.org/package/2006/digital-signature">
          <mdssi:Format>YYYY-MM-DDThh:mm:ssTZD</mdssi:Format>
          <mdssi:Value>2023-03-31T21:56:08Z</mdssi:Value>
        </mdssi:SignatureTime>
      </SignatureProperty>
    </SignatureProperties>
  </Object>
  <Object Id="idOfficeObject">
    <SignatureProperties>
      <SignatureProperty Id="idOfficeV1Details" Target="#idPackageSignature">
        <SignatureInfoV1 xmlns="http://schemas.microsoft.com/office/2006/digsig">
          <SetupID>{C6FFD72A-C606-41BC-8EEA-289D1BA97AD1}</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2023-03-31T21:56:08Z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7360374F-DA8F-49A5-A77E-B2F669CC7664}"/>
</file>

<file path=customXml/itemProps2.xml><?xml version="1.0" encoding="utf-8"?>
<ds:datastoreItem xmlns:ds="http://schemas.openxmlformats.org/officeDocument/2006/customXml" ds:itemID="{6B8BE2C7-B527-4259-B00D-AE2784F0EDF9}"/>
</file>

<file path=customXml/itemProps3.xml><?xml version="1.0" encoding="utf-8"?>
<ds:datastoreItem xmlns:ds="http://schemas.openxmlformats.org/officeDocument/2006/customXml" ds:itemID="{8B43F6D4-14DB-490D-8E23-4EFC89F371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2023-03-30T14:53:32Z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